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3DB179E7-2D71-439A-98D9-B4B75287CB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R26" i="2"/>
  <c r="R45" i="2" s="1"/>
  <c r="I26" i="2"/>
  <c r="I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Z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S45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Z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V45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J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F45" i="5" s="1"/>
  <c r="E37" i="5"/>
  <c r="E44" i="5" s="1"/>
  <c r="D37" i="5"/>
  <c r="D44" i="5" s="1"/>
  <c r="C37" i="5"/>
  <c r="C44" i="5" s="1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T13" i="5"/>
  <c r="T26" i="5" s="1"/>
  <c r="S13" i="5"/>
  <c r="S26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L13" i="5"/>
  <c r="L26" i="5" s="1"/>
  <c r="K13" i="5"/>
  <c r="K26" i="5" s="1"/>
  <c r="J13" i="5"/>
  <c r="J26" i="5" s="1"/>
  <c r="I13" i="5"/>
  <c r="H13" i="5"/>
  <c r="H26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Y26" i="6"/>
  <c r="Y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T13" i="6"/>
  <c r="T26" i="6" s="1"/>
  <c r="S13" i="6"/>
  <c r="S26" i="6" s="1"/>
  <c r="S45" i="6" s="1"/>
  <c r="R13" i="6"/>
  <c r="Q13" i="6"/>
  <c r="Q26" i="6" s="1"/>
  <c r="P13" i="6"/>
  <c r="P26" i="6" s="1"/>
  <c r="P45" i="6" s="1"/>
  <c r="O13" i="6"/>
  <c r="O26" i="6" s="1"/>
  <c r="N13" i="6"/>
  <c r="N26" i="6" s="1"/>
  <c r="M13" i="6"/>
  <c r="L13" i="6"/>
  <c r="L26" i="6" s="1"/>
  <c r="K13" i="6"/>
  <c r="K26" i="6" s="1"/>
  <c r="K45" i="6" s="1"/>
  <c r="J13" i="6"/>
  <c r="I13" i="6"/>
  <c r="I26" i="6" s="1"/>
  <c r="H13" i="6"/>
  <c r="H26" i="6" s="1"/>
  <c r="H45" i="6" s="1"/>
  <c r="G13" i="6"/>
  <c r="G26" i="6" s="1"/>
  <c r="F13" i="6"/>
  <c r="F26" i="6" s="1"/>
  <c r="E13" i="6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O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M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V26" i="7" s="1"/>
  <c r="U13" i="7"/>
  <c r="U26" i="7" s="1"/>
  <c r="U45" i="7" s="1"/>
  <c r="T13" i="7"/>
  <c r="T26" i="7" s="1"/>
  <c r="T45" i="7" s="1"/>
  <c r="S13" i="7"/>
  <c r="S26" i="7" s="1"/>
  <c r="R13" i="7"/>
  <c r="Q13" i="7"/>
  <c r="Q26" i="7" s="1"/>
  <c r="P13" i="7"/>
  <c r="P26" i="7" s="1"/>
  <c r="O13" i="7"/>
  <c r="O26" i="7" s="1"/>
  <c r="N13" i="7"/>
  <c r="N26" i="7" s="1"/>
  <c r="M13" i="7"/>
  <c r="L13" i="7"/>
  <c r="L26" i="7" s="1"/>
  <c r="L45" i="7" s="1"/>
  <c r="K13" i="7"/>
  <c r="K26" i="7" s="1"/>
  <c r="J13" i="7"/>
  <c r="J26" i="7" s="1"/>
  <c r="I13" i="7"/>
  <c r="I26" i="7" s="1"/>
  <c r="H13" i="7"/>
  <c r="H26" i="7" s="1"/>
  <c r="G13" i="7"/>
  <c r="G26" i="7" s="1"/>
  <c r="F13" i="7"/>
  <c r="F26" i="7" s="1"/>
  <c r="F45" i="7" s="1"/>
  <c r="E13" i="7"/>
  <c r="D13" i="7"/>
  <c r="D26" i="7" s="1"/>
  <c r="D45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D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Z37" i="8" s="1"/>
  <c r="X37" i="8"/>
  <c r="X44" i="8" s="1"/>
  <c r="W37" i="8"/>
  <c r="W44" i="8" s="1"/>
  <c r="V37" i="8"/>
  <c r="V44" i="8" s="1"/>
  <c r="U37" i="8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L37" i="8"/>
  <c r="L44" i="8" s="1"/>
  <c r="K37" i="8"/>
  <c r="J37" i="8"/>
  <c r="J44" i="8" s="1"/>
  <c r="I37" i="8"/>
  <c r="I44" i="8" s="1"/>
  <c r="H37" i="8"/>
  <c r="G37" i="8"/>
  <c r="F37" i="8"/>
  <c r="F44" i="8" s="1"/>
  <c r="E37" i="8"/>
  <c r="D37" i="8"/>
  <c r="C37" i="8"/>
  <c r="C44" i="8" s="1"/>
  <c r="V26" i="8"/>
  <c r="G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U13" i="8"/>
  <c r="U26" i="8" s="1"/>
  <c r="T13" i="8"/>
  <c r="T26" i="8" s="1"/>
  <c r="S13" i="8"/>
  <c r="S26" i="8" s="1"/>
  <c r="R13" i="8"/>
  <c r="R26" i="8" s="1"/>
  <c r="R45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I26" i="8" s="1"/>
  <c r="H13" i="8"/>
  <c r="H26" i="8" s="1"/>
  <c r="G13" i="8"/>
  <c r="F13" i="8"/>
  <c r="F26" i="8" s="1"/>
  <c r="E13" i="8"/>
  <c r="E26" i="8" s="1"/>
  <c r="D13" i="8"/>
  <c r="D26" i="8" s="1"/>
  <c r="D45" i="8" s="1"/>
  <c r="C13" i="8"/>
  <c r="C26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N45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Z37" i="9"/>
  <c r="Y37" i="9"/>
  <c r="X37" i="9"/>
  <c r="X44" i="9" s="1"/>
  <c r="W37" i="9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H37" i="9"/>
  <c r="H44" i="9" s="1"/>
  <c r="G37" i="9"/>
  <c r="F37" i="9"/>
  <c r="F44" i="9" s="1"/>
  <c r="E37" i="9"/>
  <c r="E44" i="9" s="1"/>
  <c r="D37" i="9"/>
  <c r="C37" i="9"/>
  <c r="K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U13" i="9"/>
  <c r="U26" i="9" s="1"/>
  <c r="U45" i="9" s="1"/>
  <c r="T13" i="9"/>
  <c r="T26" i="9" s="1"/>
  <c r="S13" i="9"/>
  <c r="S26" i="9" s="1"/>
  <c r="R13" i="9"/>
  <c r="Q13" i="9"/>
  <c r="Q26" i="9" s="1"/>
  <c r="Q45" i="9" s="1"/>
  <c r="P13" i="9"/>
  <c r="P26" i="9" s="1"/>
  <c r="P45" i="9" s="1"/>
  <c r="O13" i="9"/>
  <c r="O26" i="9" s="1"/>
  <c r="N13" i="9"/>
  <c r="N26" i="9" s="1"/>
  <c r="M13" i="9"/>
  <c r="M26" i="9" s="1"/>
  <c r="L13" i="9"/>
  <c r="L26" i="9" s="1"/>
  <c r="L45" i="9" s="1"/>
  <c r="K13" i="9"/>
  <c r="J13" i="9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AA44" i="10" s="1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O37" i="10"/>
  <c r="O44" i="10" s="1"/>
  <c r="N37" i="10"/>
  <c r="N44" i="10" s="1"/>
  <c r="M37" i="10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R26" i="10"/>
  <c r="R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W45" i="10" s="1"/>
  <c r="V13" i="10"/>
  <c r="V26" i="10" s="1"/>
  <c r="V45" i="10" s="1"/>
  <c r="U13" i="10"/>
  <c r="U26" i="10" s="1"/>
  <c r="T13" i="10"/>
  <c r="T26" i="10" s="1"/>
  <c r="T45" i="10" s="1"/>
  <c r="S13" i="10"/>
  <c r="S26" i="10" s="1"/>
  <c r="R13" i="10"/>
  <c r="Q13" i="10"/>
  <c r="Q26" i="10" s="1"/>
  <c r="P13" i="10"/>
  <c r="O13" i="10"/>
  <c r="O26" i="10" s="1"/>
  <c r="O45" i="10" s="1"/>
  <c r="N13" i="10"/>
  <c r="N26" i="10" s="1"/>
  <c r="N45" i="10" s="1"/>
  <c r="M13" i="10"/>
  <c r="L13" i="10"/>
  <c r="L26" i="10" s="1"/>
  <c r="L45" i="10" s="1"/>
  <c r="K13" i="10"/>
  <c r="K26" i="10" s="1"/>
  <c r="K45" i="10" s="1"/>
  <c r="J13" i="10"/>
  <c r="J26" i="10" s="1"/>
  <c r="I13" i="10"/>
  <c r="I26" i="10" s="1"/>
  <c r="H13" i="10"/>
  <c r="G13" i="10"/>
  <c r="G26" i="10" s="1"/>
  <c r="F13" i="10"/>
  <c r="F26" i="10" s="1"/>
  <c r="F45" i="10" s="1"/>
  <c r="E13" i="10"/>
  <c r="E26" i="10" s="1"/>
  <c r="D13" i="10"/>
  <c r="D26" i="10" s="1"/>
  <c r="D45" i="10" s="1"/>
  <c r="C13" i="10"/>
  <c r="C26" i="10" s="1"/>
  <c r="C45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O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Q37" i="11"/>
  <c r="P37" i="11"/>
  <c r="P44" i="11" s="1"/>
  <c r="O37" i="11"/>
  <c r="N37" i="11"/>
  <c r="N44" i="11" s="1"/>
  <c r="M37" i="1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E37" i="1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P26" i="11" s="1"/>
  <c r="P45" i="11" s="1"/>
  <c r="O25" i="11"/>
  <c r="N25" i="11"/>
  <c r="M25" i="11"/>
  <c r="L25" i="11"/>
  <c r="K25" i="11"/>
  <c r="J25" i="11"/>
  <c r="I25" i="11"/>
  <c r="H25" i="11"/>
  <c r="H26" i="11" s="1"/>
  <c r="H45" i="11" s="1"/>
  <c r="G25" i="11"/>
  <c r="F25" i="11"/>
  <c r="E25" i="11"/>
  <c r="D25" i="11"/>
  <c r="C25" i="11"/>
  <c r="AA13" i="11"/>
  <c r="AA26" i="11" s="1"/>
  <c r="AA45" i="11" s="1"/>
  <c r="Y13" i="11"/>
  <c r="Y26" i="11" s="1"/>
  <c r="X13" i="11"/>
  <c r="Z13" i="11" s="1"/>
  <c r="W13" i="11"/>
  <c r="W26" i="11" s="1"/>
  <c r="V13" i="11"/>
  <c r="V26" i="11" s="1"/>
  <c r="U13" i="11"/>
  <c r="T13" i="11"/>
  <c r="T26" i="11" s="1"/>
  <c r="S13" i="11"/>
  <c r="R13" i="11"/>
  <c r="R26" i="11" s="1"/>
  <c r="Q13" i="11"/>
  <c r="Q26" i="11" s="1"/>
  <c r="Q45" i="11" s="1"/>
  <c r="P13" i="11"/>
  <c r="O13" i="11"/>
  <c r="O26" i="11" s="1"/>
  <c r="N13" i="11"/>
  <c r="N26" i="11" s="1"/>
  <c r="M13" i="11"/>
  <c r="L13" i="11"/>
  <c r="L26" i="11" s="1"/>
  <c r="L45" i="11" s="1"/>
  <c r="K13" i="11"/>
  <c r="J13" i="11"/>
  <c r="J26" i="11" s="1"/>
  <c r="J45" i="11" s="1"/>
  <c r="I13" i="11"/>
  <c r="I26" i="11" s="1"/>
  <c r="I45" i="11" s="1"/>
  <c r="H13" i="11"/>
  <c r="G13" i="11"/>
  <c r="G26" i="11" s="1"/>
  <c r="F13" i="11"/>
  <c r="F26" i="11" s="1"/>
  <c r="E13" i="11"/>
  <c r="D13" i="11"/>
  <c r="D26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Z44" i="12"/>
  <c r="M44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M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X45" i="12" s="1"/>
  <c r="W13" i="12"/>
  <c r="W26" i="12" s="1"/>
  <c r="V13" i="12"/>
  <c r="U13" i="12"/>
  <c r="U26" i="12" s="1"/>
  <c r="U45" i="12" s="1"/>
  <c r="T13" i="12"/>
  <c r="T26" i="12" s="1"/>
  <c r="S13" i="12"/>
  <c r="R13" i="12"/>
  <c r="R26" i="12" s="1"/>
  <c r="Q13" i="12"/>
  <c r="Q26" i="12" s="1"/>
  <c r="P13" i="12"/>
  <c r="P26" i="12" s="1"/>
  <c r="P45" i="12" s="1"/>
  <c r="O13" i="12"/>
  <c r="O26" i="12" s="1"/>
  <c r="N13" i="12"/>
  <c r="M13" i="12"/>
  <c r="L13" i="12"/>
  <c r="L26" i="12" s="1"/>
  <c r="K13" i="12"/>
  <c r="J13" i="12"/>
  <c r="J26" i="12" s="1"/>
  <c r="J45" i="12" s="1"/>
  <c r="I13" i="12"/>
  <c r="I26" i="12" s="1"/>
  <c r="H13" i="12"/>
  <c r="G13" i="12"/>
  <c r="G26" i="12" s="1"/>
  <c r="F13" i="12"/>
  <c r="E13" i="12"/>
  <c r="E26" i="12" s="1"/>
  <c r="E45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Z44" i="13" s="1"/>
  <c r="W37" i="13"/>
  <c r="W44" i="13" s="1"/>
  <c r="V37" i="13"/>
  <c r="V44" i="13" s="1"/>
  <c r="U37" i="13"/>
  <c r="T37" i="13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AA25" i="13"/>
  <c r="Y25" i="13"/>
  <c r="X25" i="13"/>
  <c r="W25" i="13"/>
  <c r="V25" i="13"/>
  <c r="U25" i="13"/>
  <c r="U26" i="13" s="1"/>
  <c r="T25" i="13"/>
  <c r="S25" i="13"/>
  <c r="R25" i="13"/>
  <c r="Q25" i="13"/>
  <c r="P25" i="13"/>
  <c r="O25" i="13"/>
  <c r="N25" i="13"/>
  <c r="M25" i="13"/>
  <c r="M26" i="13" s="1"/>
  <c r="M45" i="13" s="1"/>
  <c r="L25" i="13"/>
  <c r="K25" i="13"/>
  <c r="J25" i="13"/>
  <c r="I25" i="13"/>
  <c r="H25" i="13"/>
  <c r="G25" i="13"/>
  <c r="F25" i="13"/>
  <c r="E25" i="13"/>
  <c r="E26" i="13" s="1"/>
  <c r="D25" i="13"/>
  <c r="C25" i="13"/>
  <c r="AA13" i="13"/>
  <c r="AA26" i="13" s="1"/>
  <c r="Y13" i="13"/>
  <c r="X13" i="13"/>
  <c r="Z13" i="13" s="1"/>
  <c r="W13" i="13"/>
  <c r="W26" i="13" s="1"/>
  <c r="W45" i="13" s="1"/>
  <c r="V13" i="13"/>
  <c r="V26" i="13" s="1"/>
  <c r="V45" i="13" s="1"/>
  <c r="U13" i="13"/>
  <c r="T13" i="13"/>
  <c r="T26" i="13" s="1"/>
  <c r="S13" i="13"/>
  <c r="R13" i="13"/>
  <c r="R26" i="13" s="1"/>
  <c r="Q13" i="13"/>
  <c r="P13" i="13"/>
  <c r="O13" i="13"/>
  <c r="O26" i="13" s="1"/>
  <c r="N13" i="13"/>
  <c r="N26" i="13" s="1"/>
  <c r="N45" i="13" s="1"/>
  <c r="M13" i="13"/>
  <c r="L13" i="13"/>
  <c r="L26" i="13" s="1"/>
  <c r="L45" i="13" s="1"/>
  <c r="K13" i="13"/>
  <c r="J13" i="13"/>
  <c r="J26" i="13" s="1"/>
  <c r="I13" i="13"/>
  <c r="H13" i="13"/>
  <c r="G13" i="13"/>
  <c r="G26" i="13" s="1"/>
  <c r="G45" i="13" s="1"/>
  <c r="F13" i="13"/>
  <c r="F26" i="13" s="1"/>
  <c r="F45" i="13" s="1"/>
  <c r="E13" i="13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C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J26" i="14" s="1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Z13" i="14" s="1"/>
  <c r="W13" i="14"/>
  <c r="W26" i="14" s="1"/>
  <c r="W45" i="14" s="1"/>
  <c r="V13" i="14"/>
  <c r="V26" i="14" s="1"/>
  <c r="V45" i="14" s="1"/>
  <c r="U13" i="14"/>
  <c r="T13" i="14"/>
  <c r="T26" i="14" s="1"/>
  <c r="S13" i="14"/>
  <c r="S26" i="14" s="1"/>
  <c r="S45" i="14" s="1"/>
  <c r="R13" i="14"/>
  <c r="R26" i="14" s="1"/>
  <c r="Q13" i="14"/>
  <c r="Q26" i="14" s="1"/>
  <c r="P13" i="14"/>
  <c r="P26" i="14" s="1"/>
  <c r="P45" i="14" s="1"/>
  <c r="O13" i="14"/>
  <c r="O26" i="14" s="1"/>
  <c r="N13" i="14"/>
  <c r="N26" i="14" s="1"/>
  <c r="M13" i="14"/>
  <c r="L13" i="14"/>
  <c r="L26" i="14" s="1"/>
  <c r="K13" i="14"/>
  <c r="K26" i="14" s="1"/>
  <c r="J13" i="14"/>
  <c r="I13" i="14"/>
  <c r="I26" i="14" s="1"/>
  <c r="H13" i="14"/>
  <c r="H26" i="14" s="1"/>
  <c r="H45" i="14" s="1"/>
  <c r="G13" i="14"/>
  <c r="F13" i="14"/>
  <c r="F26" i="14" s="1"/>
  <c r="E13" i="14"/>
  <c r="D13" i="14"/>
  <c r="D26" i="14" s="1"/>
  <c r="D45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N45" i="15"/>
  <c r="L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I26" i="15" s="1"/>
  <c r="I45" i="15" s="1"/>
  <c r="H25" i="15"/>
  <c r="G25" i="15"/>
  <c r="F25" i="15"/>
  <c r="E25" i="15"/>
  <c r="D25" i="15"/>
  <c r="C25" i="15"/>
  <c r="AA13" i="15"/>
  <c r="AA26" i="15" s="1"/>
  <c r="Z13" i="15"/>
  <c r="Y13" i="15"/>
  <c r="X13" i="15"/>
  <c r="X26" i="15" s="1"/>
  <c r="W13" i="15"/>
  <c r="W26" i="15" s="1"/>
  <c r="V13" i="15"/>
  <c r="V26" i="15" s="1"/>
  <c r="V45" i="15" s="1"/>
  <c r="U13" i="15"/>
  <c r="T13" i="15"/>
  <c r="T26" i="15" s="1"/>
  <c r="S13" i="15"/>
  <c r="R13" i="15"/>
  <c r="R26" i="15" s="1"/>
  <c r="Q13" i="15"/>
  <c r="P13" i="15"/>
  <c r="P26" i="15" s="1"/>
  <c r="P45" i="15" s="1"/>
  <c r="O13" i="15"/>
  <c r="O26" i="15" s="1"/>
  <c r="N13" i="15"/>
  <c r="N26" i="15" s="1"/>
  <c r="M13" i="15"/>
  <c r="M26" i="15" s="1"/>
  <c r="M45" i="15" s="1"/>
  <c r="L13" i="15"/>
  <c r="L26" i="15" s="1"/>
  <c r="K13" i="15"/>
  <c r="J13" i="15"/>
  <c r="J26" i="15" s="1"/>
  <c r="I13" i="15"/>
  <c r="H13" i="15"/>
  <c r="H26" i="15" s="1"/>
  <c r="H45" i="15" s="1"/>
  <c r="G13" i="15"/>
  <c r="F13" i="15"/>
  <c r="F26" i="15" s="1"/>
  <c r="E13" i="15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R44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O26" i="16"/>
  <c r="O45" i="16" s="1"/>
  <c r="AA25" i="16"/>
  <c r="Y25" i="16"/>
  <c r="Z25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Z13" i="16" s="1"/>
  <c r="W13" i="16"/>
  <c r="W26" i="16" s="1"/>
  <c r="W45" i="16" s="1"/>
  <c r="V13" i="16"/>
  <c r="V26" i="16" s="1"/>
  <c r="U13" i="16"/>
  <c r="T13" i="16"/>
  <c r="T26" i="16" s="1"/>
  <c r="T45" i="16" s="1"/>
  <c r="S13" i="16"/>
  <c r="S26" i="16" s="1"/>
  <c r="S45" i="16" s="1"/>
  <c r="R13" i="16"/>
  <c r="R26" i="16" s="1"/>
  <c r="Q13" i="16"/>
  <c r="Q26" i="16" s="1"/>
  <c r="P13" i="16"/>
  <c r="P26" i="16" s="1"/>
  <c r="P45" i="16" s="1"/>
  <c r="O13" i="16"/>
  <c r="N13" i="16"/>
  <c r="N26" i="16" s="1"/>
  <c r="M13" i="16"/>
  <c r="L13" i="16"/>
  <c r="K13" i="16"/>
  <c r="K26" i="16" s="1"/>
  <c r="K45" i="16" s="1"/>
  <c r="J13" i="16"/>
  <c r="J26" i="16" s="1"/>
  <c r="I13" i="16"/>
  <c r="H13" i="16"/>
  <c r="H26" i="16" s="1"/>
  <c r="H45" i="16" s="1"/>
  <c r="G13" i="16"/>
  <c r="G26" i="16" s="1"/>
  <c r="F13" i="16"/>
  <c r="E13" i="16"/>
  <c r="D13" i="16"/>
  <c r="D26" i="16" s="1"/>
  <c r="C13" i="16"/>
  <c r="C26" i="16" s="1"/>
  <c r="C45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P45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V13" i="17"/>
  <c r="V26" i="17" s="1"/>
  <c r="U13" i="17"/>
  <c r="U26" i="17" s="1"/>
  <c r="U45" i="17" s="1"/>
  <c r="T13" i="17"/>
  <c r="T26" i="17" s="1"/>
  <c r="T45" i="17" s="1"/>
  <c r="S13" i="17"/>
  <c r="R13" i="17"/>
  <c r="R26" i="17" s="1"/>
  <c r="R45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L26" i="17" s="1"/>
  <c r="L45" i="17" s="1"/>
  <c r="K13" i="17"/>
  <c r="J13" i="17"/>
  <c r="J26" i="17" s="1"/>
  <c r="I13" i="17"/>
  <c r="H13" i="17"/>
  <c r="H26" i="17" s="1"/>
  <c r="H45" i="17" s="1"/>
  <c r="G13" i="17"/>
  <c r="G26" i="17" s="1"/>
  <c r="F13" i="17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J37" i="18"/>
  <c r="J44" i="18" s="1"/>
  <c r="I37" i="18"/>
  <c r="I44" i="18" s="1"/>
  <c r="H37" i="18"/>
  <c r="G37" i="18"/>
  <c r="G44" i="18" s="1"/>
  <c r="F37" i="18"/>
  <c r="E37" i="18"/>
  <c r="E44" i="18" s="1"/>
  <c r="D37" i="18"/>
  <c r="D44" i="18" s="1"/>
  <c r="C37" i="18"/>
  <c r="J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V13" i="18"/>
  <c r="V26" i="18" s="1"/>
  <c r="U13" i="18"/>
  <c r="U26" i="18" s="1"/>
  <c r="U45" i="18" s="1"/>
  <c r="T13" i="18"/>
  <c r="T26" i="18" s="1"/>
  <c r="T45" i="18" s="1"/>
  <c r="S13" i="18"/>
  <c r="S26" i="18" s="1"/>
  <c r="R13" i="18"/>
  <c r="R26" i="18" s="1"/>
  <c r="Q13" i="18"/>
  <c r="P13" i="18"/>
  <c r="P26" i="18" s="1"/>
  <c r="P45" i="18" s="1"/>
  <c r="O13" i="18"/>
  <c r="N13" i="18"/>
  <c r="N26" i="18" s="1"/>
  <c r="M13" i="18"/>
  <c r="M26" i="18" s="1"/>
  <c r="M45" i="18" s="1"/>
  <c r="L13" i="18"/>
  <c r="L26" i="18" s="1"/>
  <c r="L45" i="18" s="1"/>
  <c r="K13" i="18"/>
  <c r="K26" i="18" s="1"/>
  <c r="J13" i="18"/>
  <c r="I13" i="18"/>
  <c r="I26" i="18" s="1"/>
  <c r="I45" i="18" s="1"/>
  <c r="H13" i="18"/>
  <c r="H26" i="18" s="1"/>
  <c r="G13" i="18"/>
  <c r="F13" i="18"/>
  <c r="E13" i="18"/>
  <c r="E26" i="18" s="1"/>
  <c r="E45" i="18" s="1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N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Z37" i="19" s="1"/>
  <c r="W37" i="19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K37" i="19"/>
  <c r="K44" i="19" s="1"/>
  <c r="J37" i="19"/>
  <c r="I37" i="19"/>
  <c r="I44" i="19" s="1"/>
  <c r="H37" i="19"/>
  <c r="H44" i="19" s="1"/>
  <c r="G37" i="19"/>
  <c r="F37" i="19"/>
  <c r="E37" i="19"/>
  <c r="E44" i="19" s="1"/>
  <c r="D37" i="19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Z13" i="19" s="1"/>
  <c r="W13" i="19"/>
  <c r="V13" i="19"/>
  <c r="V26" i="19" s="1"/>
  <c r="U13" i="19"/>
  <c r="U26" i="19" s="1"/>
  <c r="T13" i="19"/>
  <c r="T26" i="19" s="1"/>
  <c r="S13" i="19"/>
  <c r="S26" i="19" s="1"/>
  <c r="S45" i="19" s="1"/>
  <c r="R13" i="19"/>
  <c r="R26" i="19" s="1"/>
  <c r="R45" i="19" s="1"/>
  <c r="Q13" i="19"/>
  <c r="Q26" i="19" s="1"/>
  <c r="Q45" i="19" s="1"/>
  <c r="P13" i="19"/>
  <c r="P26" i="19" s="1"/>
  <c r="P45" i="19" s="1"/>
  <c r="O13" i="19"/>
  <c r="N13" i="19"/>
  <c r="N26" i="19" s="1"/>
  <c r="M13" i="19"/>
  <c r="M26" i="19" s="1"/>
  <c r="L13" i="19"/>
  <c r="K13" i="19"/>
  <c r="K26" i="19" s="1"/>
  <c r="K45" i="19" s="1"/>
  <c r="J13" i="19"/>
  <c r="I13" i="19"/>
  <c r="H13" i="19"/>
  <c r="H26" i="19" s="1"/>
  <c r="H45" i="19" s="1"/>
  <c r="G13" i="19"/>
  <c r="F13" i="19"/>
  <c r="F26" i="19" s="1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T37" i="20"/>
  <c r="S37" i="20"/>
  <c r="R37" i="20"/>
  <c r="R44" i="20" s="1"/>
  <c r="Q37" i="20"/>
  <c r="Q44" i="20" s="1"/>
  <c r="P37" i="20"/>
  <c r="O37" i="20"/>
  <c r="O44" i="20" s="1"/>
  <c r="N37" i="20"/>
  <c r="N44" i="20" s="1"/>
  <c r="M37" i="20"/>
  <c r="L37" i="20"/>
  <c r="L44" i="20" s="1"/>
  <c r="K37" i="20"/>
  <c r="J37" i="20"/>
  <c r="J44" i="20" s="1"/>
  <c r="I37" i="20"/>
  <c r="I44" i="20" s="1"/>
  <c r="H37" i="20"/>
  <c r="G37" i="20"/>
  <c r="G44" i="20" s="1"/>
  <c r="F37" i="20"/>
  <c r="F44" i="20" s="1"/>
  <c r="E37" i="20"/>
  <c r="D37" i="20"/>
  <c r="C37" i="20"/>
  <c r="AA25" i="20"/>
  <c r="Y25" i="20"/>
  <c r="X25" i="20"/>
  <c r="W25" i="20"/>
  <c r="V25" i="20"/>
  <c r="U25" i="20"/>
  <c r="T25" i="20"/>
  <c r="S25" i="20"/>
  <c r="R25" i="20"/>
  <c r="Q25" i="20"/>
  <c r="P25" i="20"/>
  <c r="P26" i="20" s="1"/>
  <c r="O25" i="20"/>
  <c r="N25" i="20"/>
  <c r="M25" i="20"/>
  <c r="L25" i="20"/>
  <c r="K25" i="20"/>
  <c r="J25" i="20"/>
  <c r="I25" i="20"/>
  <c r="H25" i="20"/>
  <c r="G25" i="20"/>
  <c r="F25" i="20"/>
  <c r="F26" i="20" s="1"/>
  <c r="F45" i="20" s="1"/>
  <c r="E25" i="20"/>
  <c r="D25" i="20"/>
  <c r="C25" i="20"/>
  <c r="AA13" i="20"/>
  <c r="Y13" i="20"/>
  <c r="X13" i="20"/>
  <c r="W13" i="20"/>
  <c r="W26" i="20" s="1"/>
  <c r="V13" i="20"/>
  <c r="U13" i="20"/>
  <c r="U26" i="20" s="1"/>
  <c r="T13" i="20"/>
  <c r="T26" i="20" s="1"/>
  <c r="S13" i="20"/>
  <c r="R13" i="20"/>
  <c r="R26" i="20" s="1"/>
  <c r="R45" i="20" s="1"/>
  <c r="Q13" i="20"/>
  <c r="Q26" i="20" s="1"/>
  <c r="Q45" i="20" s="1"/>
  <c r="P13" i="20"/>
  <c r="O13" i="20"/>
  <c r="O26" i="20" s="1"/>
  <c r="N13" i="20"/>
  <c r="M13" i="20"/>
  <c r="M26" i="20" s="1"/>
  <c r="L13" i="20"/>
  <c r="L26" i="20" s="1"/>
  <c r="K13" i="20"/>
  <c r="J13" i="20"/>
  <c r="J26" i="20" s="1"/>
  <c r="J45" i="20" s="1"/>
  <c r="I13" i="20"/>
  <c r="I26" i="20" s="1"/>
  <c r="I45" i="20" s="1"/>
  <c r="H13" i="20"/>
  <c r="G13" i="20"/>
  <c r="G26" i="20" s="1"/>
  <c r="F13" i="20"/>
  <c r="E13" i="20"/>
  <c r="E26" i="20" s="1"/>
  <c r="D13" i="20"/>
  <c r="D26" i="20" s="1"/>
  <c r="C13" i="20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L44" i="1" s="1"/>
  <c r="K43" i="1"/>
  <c r="J43" i="1"/>
  <c r="I43" i="1"/>
  <c r="H43" i="1"/>
  <c r="G43" i="1"/>
  <c r="F43" i="1"/>
  <c r="E43" i="1"/>
  <c r="D43" i="1"/>
  <c r="C43" i="1"/>
  <c r="AA37" i="1"/>
  <c r="Z37" i="1"/>
  <c r="Y37" i="1"/>
  <c r="Y44" i="1" s="1"/>
  <c r="X37" i="1"/>
  <c r="W37" i="1"/>
  <c r="W44" i="1" s="1"/>
  <c r="V37" i="1"/>
  <c r="V44" i="1" s="1"/>
  <c r="U37" i="1"/>
  <c r="T37" i="1"/>
  <c r="S37" i="1"/>
  <c r="R37" i="1"/>
  <c r="Q37" i="1"/>
  <c r="Q44" i="1" s="1"/>
  <c r="P37" i="1"/>
  <c r="O37" i="1"/>
  <c r="O44" i="1" s="1"/>
  <c r="N37" i="1"/>
  <c r="N44" i="1" s="1"/>
  <c r="M37" i="1"/>
  <c r="L37" i="1"/>
  <c r="K37" i="1"/>
  <c r="J37" i="1"/>
  <c r="I37" i="1"/>
  <c r="I44" i="1" s="1"/>
  <c r="H37" i="1"/>
  <c r="G37" i="1"/>
  <c r="G44" i="1" s="1"/>
  <c r="F37" i="1"/>
  <c r="F44" i="1" s="1"/>
  <c r="E37" i="1"/>
  <c r="D37" i="1"/>
  <c r="C37" i="1"/>
  <c r="AA25" i="1"/>
  <c r="Y25" i="1"/>
  <c r="X25" i="1"/>
  <c r="W25" i="1"/>
  <c r="V25" i="1"/>
  <c r="V26" i="1" s="1"/>
  <c r="V45" i="1" s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F26" i="1" s="1"/>
  <c r="F45" i="1" s="1"/>
  <c r="E25" i="1"/>
  <c r="D25" i="1"/>
  <c r="C25" i="1"/>
  <c r="AA13" i="1"/>
  <c r="Y13" i="1"/>
  <c r="X13" i="1"/>
  <c r="W13" i="1"/>
  <c r="W26" i="1" s="1"/>
  <c r="V13" i="1"/>
  <c r="U13" i="1"/>
  <c r="U26" i="1" s="1"/>
  <c r="T13" i="1"/>
  <c r="T26" i="1" s="1"/>
  <c r="S13" i="1"/>
  <c r="R13" i="1"/>
  <c r="R26" i="1" s="1"/>
  <c r="Q13" i="1"/>
  <c r="Q26" i="1" s="1"/>
  <c r="Q45" i="1" s="1"/>
  <c r="P13" i="1"/>
  <c r="O13" i="1"/>
  <c r="O26" i="1" s="1"/>
  <c r="N13" i="1"/>
  <c r="M13" i="1"/>
  <c r="M26" i="1" s="1"/>
  <c r="L13" i="1"/>
  <c r="L26" i="1" s="1"/>
  <c r="K13" i="1"/>
  <c r="J13" i="1"/>
  <c r="J26" i="1" s="1"/>
  <c r="I13" i="1"/>
  <c r="I26" i="1" s="1"/>
  <c r="I45" i="1" s="1"/>
  <c r="H13" i="1"/>
  <c r="G13" i="1"/>
  <c r="G26" i="1" s="1"/>
  <c r="F13" i="1"/>
  <c r="E13" i="1"/>
  <c r="E26" i="1" s="1"/>
  <c r="D13" i="1"/>
  <c r="D26" i="1" s="1"/>
  <c r="C13" i="1"/>
  <c r="N26" i="20" l="1"/>
  <c r="N45" i="20" s="1"/>
  <c r="U45" i="13"/>
  <c r="P44" i="10"/>
  <c r="H44" i="18"/>
  <c r="H45" i="18" s="1"/>
  <c r="N45" i="5"/>
  <c r="V45" i="5"/>
  <c r="V26" i="20"/>
  <c r="V45" i="20" s="1"/>
  <c r="M45" i="17"/>
  <c r="AA44" i="1"/>
  <c r="H26" i="20"/>
  <c r="R26" i="9"/>
  <c r="AA26" i="9"/>
  <c r="AA45" i="9" s="1"/>
  <c r="D44" i="1"/>
  <c r="D45" i="1" s="1"/>
  <c r="T44" i="1"/>
  <c r="F44" i="19"/>
  <c r="Z13" i="17"/>
  <c r="X26" i="17"/>
  <c r="D45" i="16"/>
  <c r="C45" i="14"/>
  <c r="M45" i="12"/>
  <c r="R45" i="12"/>
  <c r="F44" i="11"/>
  <c r="M26" i="10"/>
  <c r="AA44" i="9"/>
  <c r="L26" i="16"/>
  <c r="L45" i="16" s="1"/>
  <c r="R45" i="14"/>
  <c r="E44" i="13"/>
  <c r="E45" i="13" s="1"/>
  <c r="U44" i="13"/>
  <c r="AA26" i="12"/>
  <c r="AA45" i="12" s="1"/>
  <c r="J26" i="9"/>
  <c r="C44" i="20"/>
  <c r="K44" i="20"/>
  <c r="S44" i="20"/>
  <c r="V45" i="18"/>
  <c r="F26" i="18"/>
  <c r="F45" i="18" s="1"/>
  <c r="J26" i="8"/>
  <c r="J45" i="8" s="1"/>
  <c r="AA26" i="8"/>
  <c r="J45" i="14"/>
  <c r="N26" i="1"/>
  <c r="N45" i="1" s="1"/>
  <c r="J26" i="19"/>
  <c r="Q45" i="8"/>
  <c r="X26" i="20"/>
  <c r="H26" i="1"/>
  <c r="P26" i="1"/>
  <c r="X26" i="1"/>
  <c r="E44" i="20"/>
  <c r="M44" i="20"/>
  <c r="M45" i="20" s="1"/>
  <c r="U44" i="20"/>
  <c r="C45" i="19"/>
  <c r="F44" i="18"/>
  <c r="N44" i="18"/>
  <c r="N45" i="18" s="1"/>
  <c r="V44" i="18"/>
  <c r="T45" i="13"/>
  <c r="N45" i="6"/>
  <c r="V45" i="6"/>
  <c r="J44" i="6"/>
  <c r="R44" i="6"/>
  <c r="C44" i="1"/>
  <c r="K44" i="1"/>
  <c r="S44" i="1"/>
  <c r="I26" i="19"/>
  <c r="I45" i="19" s="1"/>
  <c r="Q45" i="17"/>
  <c r="I26" i="17"/>
  <c r="Z25" i="17"/>
  <c r="C26" i="15"/>
  <c r="K26" i="15"/>
  <c r="S26" i="15"/>
  <c r="D45" i="15"/>
  <c r="Q45" i="14"/>
  <c r="E44" i="11"/>
  <c r="E45" i="11" s="1"/>
  <c r="M44" i="11"/>
  <c r="U44" i="11"/>
  <c r="C45" i="9"/>
  <c r="S45" i="9"/>
  <c r="C44" i="9"/>
  <c r="C45" i="8"/>
  <c r="S45" i="8"/>
  <c r="AA44" i="8"/>
  <c r="E26" i="7"/>
  <c r="E45" i="7" s="1"/>
  <c r="G44" i="4"/>
  <c r="G44" i="2"/>
  <c r="O44" i="2"/>
  <c r="W44" i="2"/>
  <c r="J26" i="3"/>
  <c r="J45" i="3" s="1"/>
  <c r="Z13" i="1"/>
  <c r="E44" i="1"/>
  <c r="M44" i="1"/>
  <c r="M45" i="1" s="1"/>
  <c r="U44" i="1"/>
  <c r="Z13" i="20"/>
  <c r="G44" i="19"/>
  <c r="Q26" i="18"/>
  <c r="Q45" i="18" s="1"/>
  <c r="Y26" i="18"/>
  <c r="Y45" i="18" s="1"/>
  <c r="E26" i="16"/>
  <c r="E45" i="16" s="1"/>
  <c r="M26" i="16"/>
  <c r="M45" i="16" s="1"/>
  <c r="U26" i="16"/>
  <c r="U45" i="16" s="1"/>
  <c r="D45" i="11"/>
  <c r="Z50" i="11"/>
  <c r="H26" i="10"/>
  <c r="P26" i="10"/>
  <c r="P45" i="10" s="1"/>
  <c r="M45" i="9"/>
  <c r="E26" i="5"/>
  <c r="E45" i="5" s="1"/>
  <c r="M26" i="5"/>
  <c r="M45" i="5" s="1"/>
  <c r="U26" i="5"/>
  <c r="U45" i="5" s="1"/>
  <c r="F45" i="4"/>
  <c r="N45" i="4"/>
  <c r="V45" i="7"/>
  <c r="R26" i="3"/>
  <c r="R45" i="3" s="1"/>
  <c r="R45" i="1"/>
  <c r="AA26" i="1"/>
  <c r="AA26" i="20"/>
  <c r="D26" i="19"/>
  <c r="L26" i="19"/>
  <c r="R45" i="18"/>
  <c r="AA44" i="18"/>
  <c r="AA45" i="18" s="1"/>
  <c r="D45" i="17"/>
  <c r="N45" i="16"/>
  <c r="V45" i="16"/>
  <c r="F26" i="16"/>
  <c r="F45" i="16" s="1"/>
  <c r="E26" i="15"/>
  <c r="E45" i="15" s="1"/>
  <c r="U26" i="15"/>
  <c r="T45" i="14"/>
  <c r="F45" i="9"/>
  <c r="V45" i="9"/>
  <c r="H45" i="7"/>
  <c r="P45" i="7"/>
  <c r="J44" i="7"/>
  <c r="J45" i="7" s="1"/>
  <c r="R44" i="7"/>
  <c r="J26" i="6"/>
  <c r="J45" i="6" s="1"/>
  <c r="R26" i="6"/>
  <c r="W45" i="4"/>
  <c r="J44" i="4"/>
  <c r="J45" i="4" s="1"/>
  <c r="R44" i="4"/>
  <c r="G44" i="3"/>
  <c r="J44" i="10"/>
  <c r="E45" i="9"/>
  <c r="V45" i="2"/>
  <c r="P44" i="2"/>
  <c r="J45" i="1"/>
  <c r="C26" i="1"/>
  <c r="C45" i="1" s="1"/>
  <c r="K26" i="1"/>
  <c r="S26" i="1"/>
  <c r="C26" i="20"/>
  <c r="K26" i="20"/>
  <c r="S26" i="20"/>
  <c r="H44" i="20"/>
  <c r="P44" i="20"/>
  <c r="P45" i="20" s="1"/>
  <c r="C45" i="18"/>
  <c r="K45" i="18"/>
  <c r="S45" i="18"/>
  <c r="C44" i="18"/>
  <c r="K44" i="18"/>
  <c r="S44" i="18"/>
  <c r="E26" i="17"/>
  <c r="G45" i="16"/>
  <c r="X26" i="16"/>
  <c r="X45" i="16" s="1"/>
  <c r="Z45" i="16" s="1"/>
  <c r="E26" i="14"/>
  <c r="E45" i="14" s="1"/>
  <c r="M26" i="14"/>
  <c r="M45" i="14" s="1"/>
  <c r="U26" i="14"/>
  <c r="U45" i="14" s="1"/>
  <c r="H26" i="13"/>
  <c r="H45" i="13" s="1"/>
  <c r="P26" i="13"/>
  <c r="P45" i="13" s="1"/>
  <c r="J44" i="13"/>
  <c r="R44" i="13"/>
  <c r="R45" i="13" s="1"/>
  <c r="O45" i="12"/>
  <c r="R44" i="12"/>
  <c r="F45" i="11"/>
  <c r="N45" i="11"/>
  <c r="V45" i="11"/>
  <c r="E26" i="11"/>
  <c r="M26" i="11"/>
  <c r="U26" i="11"/>
  <c r="U45" i="11" s="1"/>
  <c r="Y45" i="11"/>
  <c r="E44" i="10"/>
  <c r="E45" i="10" s="1"/>
  <c r="G45" i="9"/>
  <c r="O45" i="9"/>
  <c r="H45" i="9"/>
  <c r="G44" i="9"/>
  <c r="W44" i="9"/>
  <c r="W45" i="9" s="1"/>
  <c r="Z50" i="8"/>
  <c r="I45" i="7"/>
  <c r="W44" i="6"/>
  <c r="G45" i="5"/>
  <c r="O45" i="5"/>
  <c r="W45" i="5"/>
  <c r="E45" i="3"/>
  <c r="U45" i="3"/>
  <c r="K44" i="8"/>
  <c r="K45" i="8" s="1"/>
  <c r="T44" i="6"/>
  <c r="T45" i="6" s="1"/>
  <c r="F45" i="2"/>
  <c r="L45" i="1"/>
  <c r="T45" i="1"/>
  <c r="H44" i="1"/>
  <c r="P44" i="1"/>
  <c r="D45" i="20"/>
  <c r="L45" i="20"/>
  <c r="T45" i="20"/>
  <c r="N45" i="19"/>
  <c r="V45" i="19"/>
  <c r="J44" i="19"/>
  <c r="F26" i="17"/>
  <c r="F45" i="17" s="1"/>
  <c r="Y45" i="17"/>
  <c r="J44" i="16"/>
  <c r="J45" i="16" s="1"/>
  <c r="G26" i="15"/>
  <c r="G45" i="15" s="1"/>
  <c r="N45" i="14"/>
  <c r="J44" i="14"/>
  <c r="R44" i="14"/>
  <c r="J45" i="13"/>
  <c r="H26" i="12"/>
  <c r="H45" i="12" s="1"/>
  <c r="G45" i="11"/>
  <c r="O45" i="11"/>
  <c r="W45" i="11"/>
  <c r="R44" i="11"/>
  <c r="G44" i="8"/>
  <c r="G45" i="8" s="1"/>
  <c r="R26" i="7"/>
  <c r="R45" i="7" s="1"/>
  <c r="J44" i="5"/>
  <c r="J45" i="5" s="1"/>
  <c r="R44" i="5"/>
  <c r="R45" i="5" s="1"/>
  <c r="N45" i="3"/>
  <c r="V45" i="3"/>
  <c r="J26" i="2"/>
  <c r="J45" i="2" s="1"/>
  <c r="S44" i="8"/>
  <c r="N45" i="7"/>
  <c r="N45" i="2"/>
  <c r="J44" i="1"/>
  <c r="R44" i="1"/>
  <c r="AA44" i="20"/>
  <c r="G45" i="17"/>
  <c r="W45" i="17"/>
  <c r="J44" i="17"/>
  <c r="I26" i="16"/>
  <c r="Z50" i="16"/>
  <c r="Q26" i="15"/>
  <c r="Q45" i="15" s="1"/>
  <c r="Y26" i="15"/>
  <c r="Y45" i="15" s="1"/>
  <c r="AA44" i="15"/>
  <c r="AA45" i="15" s="1"/>
  <c r="J44" i="15"/>
  <c r="J45" i="15" s="1"/>
  <c r="R44" i="15"/>
  <c r="R45" i="15" s="1"/>
  <c r="G26" i="14"/>
  <c r="G45" i="14" s="1"/>
  <c r="C26" i="13"/>
  <c r="C45" i="13" s="1"/>
  <c r="K26" i="13"/>
  <c r="K45" i="13" s="1"/>
  <c r="S26" i="13"/>
  <c r="S45" i="13" s="1"/>
  <c r="I45" i="12"/>
  <c r="Q45" i="12"/>
  <c r="Z50" i="12"/>
  <c r="I45" i="9"/>
  <c r="J44" i="9"/>
  <c r="R44" i="9"/>
  <c r="I44" i="9"/>
  <c r="Y44" i="9"/>
  <c r="Y45" i="9" s="1"/>
  <c r="I45" i="8"/>
  <c r="P45" i="8"/>
  <c r="H44" i="8"/>
  <c r="H45" i="8" s="1"/>
  <c r="E26" i="6"/>
  <c r="E45" i="6" s="1"/>
  <c r="M26" i="6"/>
  <c r="M45" i="6" s="1"/>
  <c r="U26" i="6"/>
  <c r="U45" i="6" s="1"/>
  <c r="AA26" i="4"/>
  <c r="AA45" i="4" s="1"/>
  <c r="R26" i="4"/>
  <c r="R45" i="4" s="1"/>
  <c r="O45" i="3"/>
  <c r="W45" i="3"/>
  <c r="E45" i="2"/>
  <c r="M45" i="2"/>
  <c r="U45" i="2"/>
  <c r="AA45" i="1"/>
  <c r="K45" i="1"/>
  <c r="S45" i="1"/>
  <c r="G45" i="1"/>
  <c r="C45" i="20"/>
  <c r="K45" i="20"/>
  <c r="S45" i="20"/>
  <c r="G45" i="20"/>
  <c r="E45" i="19"/>
  <c r="M45" i="19"/>
  <c r="U45" i="19"/>
  <c r="T45" i="19"/>
  <c r="F45" i="19"/>
  <c r="O45" i="1"/>
  <c r="O45" i="20"/>
  <c r="E45" i="1"/>
  <c r="U45" i="1"/>
  <c r="W45" i="1"/>
  <c r="E45" i="20"/>
  <c r="U45" i="20"/>
  <c r="W45" i="20"/>
  <c r="T45" i="15"/>
  <c r="O45" i="8"/>
  <c r="Z25" i="1"/>
  <c r="Y26" i="1"/>
  <c r="Y45" i="1" s="1"/>
  <c r="Z25" i="20"/>
  <c r="Y26" i="20"/>
  <c r="Y45" i="20" s="1"/>
  <c r="G26" i="19"/>
  <c r="G45" i="19" s="1"/>
  <c r="O26" i="19"/>
  <c r="O45" i="19" s="1"/>
  <c r="W26" i="19"/>
  <c r="W45" i="19" s="1"/>
  <c r="X26" i="19"/>
  <c r="X44" i="19"/>
  <c r="Z44" i="19" s="1"/>
  <c r="Z13" i="18"/>
  <c r="Z37" i="18"/>
  <c r="O45" i="17"/>
  <c r="V45" i="17"/>
  <c r="Z50" i="17"/>
  <c r="X44" i="16"/>
  <c r="Z44" i="16" s="1"/>
  <c r="Z37" i="16"/>
  <c r="C45" i="15"/>
  <c r="K45" i="15"/>
  <c r="S45" i="15"/>
  <c r="I45" i="14"/>
  <c r="Y45" i="14"/>
  <c r="Z37" i="10"/>
  <c r="X44" i="2"/>
  <c r="Z44" i="2" s="1"/>
  <c r="Z37" i="2"/>
  <c r="X44" i="18"/>
  <c r="Z44" i="18" s="1"/>
  <c r="Q45" i="16"/>
  <c r="I45" i="16"/>
  <c r="L45" i="15"/>
  <c r="Z26" i="12"/>
  <c r="Y45" i="12"/>
  <c r="Z45" i="12" s="1"/>
  <c r="X26" i="7"/>
  <c r="Z13" i="7"/>
  <c r="X44" i="1"/>
  <c r="Z44" i="1" s="1"/>
  <c r="X44" i="20"/>
  <c r="Z44" i="20" s="1"/>
  <c r="I45" i="17"/>
  <c r="R45" i="16"/>
  <c r="Y45" i="16"/>
  <c r="K45" i="14"/>
  <c r="O45" i="13"/>
  <c r="Z13" i="12"/>
  <c r="M45" i="11"/>
  <c r="Q45" i="7"/>
  <c r="Y45" i="7"/>
  <c r="J45" i="18"/>
  <c r="Z37" i="20"/>
  <c r="J45" i="17"/>
  <c r="F45" i="15"/>
  <c r="U45" i="15"/>
  <c r="L45" i="14"/>
  <c r="O45" i="14"/>
  <c r="O45" i="15"/>
  <c r="D45" i="12"/>
  <c r="L45" i="12"/>
  <c r="T45" i="12"/>
  <c r="I45" i="10"/>
  <c r="Q45" i="10"/>
  <c r="Y45" i="10"/>
  <c r="E45" i="17"/>
  <c r="N45" i="8"/>
  <c r="N45" i="17"/>
  <c r="D44" i="19"/>
  <c r="D45" i="19" s="1"/>
  <c r="L44" i="19"/>
  <c r="L45" i="19" s="1"/>
  <c r="T44" i="19"/>
  <c r="G26" i="18"/>
  <c r="G45" i="18" s="1"/>
  <c r="O26" i="18"/>
  <c r="O45" i="18" s="1"/>
  <c r="W26" i="18"/>
  <c r="W45" i="18" s="1"/>
  <c r="Z26" i="15"/>
  <c r="F45" i="14"/>
  <c r="AA44" i="13"/>
  <c r="AA45" i="13" s="1"/>
  <c r="AA45" i="10"/>
  <c r="X26" i="14"/>
  <c r="X44" i="14"/>
  <c r="Z44" i="14" s="1"/>
  <c r="Z37" i="14"/>
  <c r="C26" i="12"/>
  <c r="C45" i="12" s="1"/>
  <c r="K26" i="12"/>
  <c r="K45" i="12" s="1"/>
  <c r="S26" i="12"/>
  <c r="S45" i="12" s="1"/>
  <c r="S45" i="10"/>
  <c r="T45" i="9"/>
  <c r="AA26" i="6"/>
  <c r="AA45" i="6" s="1"/>
  <c r="X44" i="5"/>
  <c r="Z44" i="5" s="1"/>
  <c r="Z37" i="5"/>
  <c r="G45" i="2"/>
  <c r="O45" i="2"/>
  <c r="W45" i="2"/>
  <c r="X44" i="17"/>
  <c r="Z44" i="17" s="1"/>
  <c r="Z37" i="17"/>
  <c r="R45" i="11"/>
  <c r="Z44" i="8"/>
  <c r="W45" i="15"/>
  <c r="T45" i="11"/>
  <c r="J45" i="10"/>
  <c r="V45" i="8"/>
  <c r="H45" i="5"/>
  <c r="P45" i="5"/>
  <c r="Z26" i="5"/>
  <c r="Y45" i="5"/>
  <c r="Z26" i="17"/>
  <c r="X44" i="15"/>
  <c r="Z37" i="15"/>
  <c r="F26" i="12"/>
  <c r="F45" i="12" s="1"/>
  <c r="N26" i="12"/>
  <c r="N45" i="12" s="1"/>
  <c r="V26" i="12"/>
  <c r="V45" i="12" s="1"/>
  <c r="C26" i="11"/>
  <c r="C45" i="11" s="1"/>
  <c r="K26" i="11"/>
  <c r="K45" i="11" s="1"/>
  <c r="S26" i="11"/>
  <c r="S45" i="11" s="1"/>
  <c r="Z44" i="9"/>
  <c r="L45" i="8"/>
  <c r="W45" i="8"/>
  <c r="M45" i="7"/>
  <c r="G45" i="12"/>
  <c r="W45" i="12"/>
  <c r="G45" i="10"/>
  <c r="D44" i="9"/>
  <c r="D45" i="9" s="1"/>
  <c r="F45" i="6"/>
  <c r="C26" i="17"/>
  <c r="C45" i="17" s="1"/>
  <c r="K26" i="17"/>
  <c r="K45" i="17" s="1"/>
  <c r="S26" i="17"/>
  <c r="S45" i="17" s="1"/>
  <c r="AA26" i="17"/>
  <c r="AA45" i="17" s="1"/>
  <c r="I26" i="13"/>
  <c r="I45" i="13" s="1"/>
  <c r="Q26" i="13"/>
  <c r="Q45" i="13" s="1"/>
  <c r="Y26" i="13"/>
  <c r="Y45" i="13" s="1"/>
  <c r="Z25" i="13"/>
  <c r="X26" i="13"/>
  <c r="H45" i="10"/>
  <c r="K45" i="9"/>
  <c r="F45" i="8"/>
  <c r="G45" i="7"/>
  <c r="M44" i="10"/>
  <c r="M45" i="10" s="1"/>
  <c r="U44" i="10"/>
  <c r="U45" i="10" s="1"/>
  <c r="Y44" i="8"/>
  <c r="Y45" i="8" s="1"/>
  <c r="AA26" i="7"/>
  <c r="AA45" i="7" s="1"/>
  <c r="D45" i="6"/>
  <c r="L45" i="6"/>
  <c r="I45" i="6"/>
  <c r="Q45" i="4"/>
  <c r="C45" i="3"/>
  <c r="K45" i="3"/>
  <c r="S45" i="3"/>
  <c r="H45" i="2"/>
  <c r="P45" i="2"/>
  <c r="X45" i="2"/>
  <c r="Z45" i="2" s="1"/>
  <c r="X26" i="8"/>
  <c r="Z13" i="8"/>
  <c r="C45" i="7"/>
  <c r="K45" i="7"/>
  <c r="S45" i="7"/>
  <c r="W45" i="7"/>
  <c r="X44" i="7"/>
  <c r="Z44" i="7" s="1"/>
  <c r="Z37" i="7"/>
  <c r="G45" i="4"/>
  <c r="O45" i="4"/>
  <c r="X44" i="4"/>
  <c r="Z44" i="4" s="1"/>
  <c r="Z37" i="4"/>
  <c r="X26" i="11"/>
  <c r="Z13" i="10"/>
  <c r="X26" i="10"/>
  <c r="Q45" i="6"/>
  <c r="C45" i="5"/>
  <c r="K45" i="5"/>
  <c r="S45" i="5"/>
  <c r="H45" i="4"/>
  <c r="P45" i="4"/>
  <c r="X45" i="4"/>
  <c r="Z45" i="4" s="1"/>
  <c r="AA45" i="2"/>
  <c r="X44" i="10"/>
  <c r="Z44" i="10" s="1"/>
  <c r="X26" i="9"/>
  <c r="Z13" i="9"/>
  <c r="O45" i="7"/>
  <c r="G45" i="6"/>
  <c r="O45" i="6"/>
  <c r="W45" i="6"/>
  <c r="X44" i="6"/>
  <c r="Z44" i="6" s="1"/>
  <c r="Z37" i="6"/>
  <c r="D45" i="5"/>
  <c r="L45" i="5"/>
  <c r="T45" i="5"/>
  <c r="I45" i="5"/>
  <c r="Z26" i="4"/>
  <c r="T45" i="8"/>
  <c r="X45" i="6"/>
  <c r="Z45" i="6" s="1"/>
  <c r="G45" i="3"/>
  <c r="X44" i="3"/>
  <c r="Z44" i="3" s="1"/>
  <c r="Z37" i="3"/>
  <c r="Z37" i="13"/>
  <c r="Z37" i="12"/>
  <c r="Z37" i="11"/>
  <c r="E44" i="8"/>
  <c r="E45" i="8" s="1"/>
  <c r="M44" i="8"/>
  <c r="M45" i="8" s="1"/>
  <c r="U44" i="8"/>
  <c r="U45" i="8" s="1"/>
  <c r="Z26" i="6"/>
  <c r="Q45" i="5"/>
  <c r="C45" i="4"/>
  <c r="K45" i="4"/>
  <c r="S45" i="4"/>
  <c r="H45" i="3"/>
  <c r="P45" i="3"/>
  <c r="Z13" i="6"/>
  <c r="Z13" i="5"/>
  <c r="Z13" i="4"/>
  <c r="Z13" i="3"/>
  <c r="Z13" i="2"/>
  <c r="R45" i="6" l="1"/>
  <c r="R45" i="9"/>
  <c r="Z26" i="16"/>
  <c r="P45" i="1"/>
  <c r="H45" i="20"/>
  <c r="H45" i="1"/>
  <c r="AA45" i="8"/>
  <c r="Z26" i="18"/>
  <c r="J45" i="9"/>
  <c r="AA45" i="20"/>
  <c r="X45" i="17"/>
  <c r="Z45" i="17" s="1"/>
  <c r="J45" i="19"/>
  <c r="Z26" i="11"/>
  <c r="X45" i="11"/>
  <c r="Z45" i="11" s="1"/>
  <c r="X45" i="5"/>
  <c r="Z45" i="5" s="1"/>
  <c r="X45" i="13"/>
  <c r="Z45" i="13" s="1"/>
  <c r="Z26" i="13"/>
  <c r="Z26" i="7"/>
  <c r="X45" i="7"/>
  <c r="Z45" i="7" s="1"/>
  <c r="Z26" i="20"/>
  <c r="Z26" i="9"/>
  <c r="X45" i="9"/>
  <c r="Z45" i="9" s="1"/>
  <c r="X45" i="8"/>
  <c r="Z45" i="8" s="1"/>
  <c r="Z26" i="8"/>
  <c r="X45" i="14"/>
  <c r="Z45" i="14" s="1"/>
  <c r="Z26" i="14"/>
  <c r="X45" i="20"/>
  <c r="Z45" i="20" s="1"/>
  <c r="Z44" i="15"/>
  <c r="X45" i="15"/>
  <c r="Z45" i="15" s="1"/>
  <c r="X45" i="18"/>
  <c r="Z45" i="18" s="1"/>
  <c r="X45" i="1"/>
  <c r="Z45" i="1" s="1"/>
  <c r="X45" i="3"/>
  <c r="Z45" i="3" s="1"/>
  <c r="X45" i="10"/>
  <c r="Z45" i="10" s="1"/>
  <c r="Z26" i="10"/>
  <c r="Z26" i="19"/>
  <c r="X45" i="19"/>
  <c r="Z45" i="19" s="1"/>
  <c r="Z26" i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<sst xmlns="http://schemas.openxmlformats.org/spreadsheetml/2006/main" count="2600" uniqueCount="99">
  <si>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</si>
  <si>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</si>
  <si>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</si>
  <si>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</si>
  <si>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</si>
  <si>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</si>
  <si>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</si>
  <si>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</si>
  <si>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</si>
  <si>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</si>
  <si>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</si>
  <si>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</si>
  <si>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</si>
  <si>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</si>
  <si>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</si>
  <si>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</si>
  <si>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</si>
  <si>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</si>
  <si>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</si>
  <si>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</si>
  <si>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</si>
  <si>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</si>
  <si>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</si>
  <si>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</si>
  <si>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</si>
  <si>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</si>
  <si>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</si>
  <si>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</si>
  <si>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</si>
  <si>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</si>
  <si>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</si>
  <si>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</si>
  <si>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</si>
  <si>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</si>
  <si>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</si>
  <si>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</si>
  <si>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</si>
  <si>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</si>
  <si>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</si>
  <si>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</si>
  <si>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</si>
  <si>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</si>
  <si>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</si>
  <si>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</si>
  <si>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</si>
  <si>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</si>
  <si>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</si>
  <si>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</si>
  <si>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</si>
  <si>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</si>
  <si>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</si>
  <si>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</si>
  <si>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</si>
  <si>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</si>
  <si>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</si>
  <si>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</si>
  <si>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</si>
  <si>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</si>
  <si>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</si>
  <si>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</si>
  <si>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</si>
  <si>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</si>
  <si>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</si>
  <si>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</si>
  <si>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</si>
  <si>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</si>
  <si>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</si>
  <si>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</si>
  <si>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</si>
  <si>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</si>
  <si>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</si>
  <si>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</si>
  <si>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</si>
  <si>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</si>
  <si>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</si>
  <si>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</si>
  <si>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water management                             ) for 2nd Quarter ended 31 December 2024 (Figures Finalised as at 2025/01/29)</t>
  </si>
  <si>
    <t>Gauteng: Mogale City (GT481) - Table C6 Quarterly Budget Statement - Financial Position ( Waste water management                             ) for 2nd Quarter ended 31 December 2024 (Figures Finalised as at 2025/01/29)</t>
  </si>
  <si>
    <t>Kwazulu-Natal: Msunduzi (KZN225) - Table C6 Quarterly Budget Statement - Financial Position ( Waste water management                             ) for 2nd Quarter ended 31 December 2024 (Figures Finalised as at 2025/01/29)</t>
  </si>
  <si>
    <t>Kwazulu-Natal: Newcastle (KZN252) - Table C6 Quarterly Budget Statement - Financial Position ( Waste water management                             ) for 2nd Quarter ended 31 December 2024 (Figures Finalised as at 2025/01/29)</t>
  </si>
  <si>
    <t>Kwazulu-Natal: uMhlathuze (KZN282) - Table C6 Quarterly Budget Statement - Financial Position ( Waste water management                             ) for 2nd Quarter ended 31 December 2024 (Figures Finalised as at 2025/01/29)</t>
  </si>
  <si>
    <t>Limpopo: Polokwane (LIM354) - Table C6 Quarterly Budget Statement - Financial Position ( Waste water management                             ) for 2nd Quarter ended 31 December 2024 (Figures Finalised as at 2025/01/29)</t>
  </si>
  <si>
    <t>Mpumalanga: Govan Mbeki (MP307) - Table C6 Quarterly Budget Statement - Financial Position ( Waste water management                             ) for 2nd Quarter ended 31 December 2024 (Figures Finalised as at 2025/01/29)</t>
  </si>
  <si>
    <t>Mpumalanga: Emalahleni (MP) (MP312) - Table C6 Quarterly Budget Statement - Financial Position ( Waste water management                             ) for 2nd Quarter ended 31 December 2024 (Figures Finalised as at 2025/01/29)</t>
  </si>
  <si>
    <t>Mpumalanga: Steve Tshwete (MP313) - Table C6 Quarterly Budget Statement - Financial Position ( Waste water management                             ) for 2nd Quarter ended 31 December 2024 (Figures Finalised as at 2025/01/29)</t>
  </si>
  <si>
    <t>Mpumalanga: City of Mbombela (MP326) - Table C6 Quarterly Budget Statement - Financial Position ( Waste water management                             ) for 2nd Quarter ended 31 December 2024 (Figures Finalised as at 2025/01/29)</t>
  </si>
  <si>
    <t>Northern Cape: Sol Plaatje (NC091) - Table C6 Quarterly Budget Statement - Financial Position ( Waste water management                             ) for 2nd Quarter ended 31 December 2024 (Figures Finalised as at 2025/01/29)</t>
  </si>
  <si>
    <t>North West: Madibeng (NW372) - Table C6 Quarterly Budget Statement - Financial Position ( Waste water management                             ) for 2nd Quarter ended 31 December 2024 (Figures Finalised as at 2025/01/29)</t>
  </si>
  <si>
    <t>North West: Rustenburg (NW373) - Table C6 Quarterly Budget Statement - Financial Position ( Waste water management                             ) for 2nd Quarter ended 31 December 2024 (Figures Finalised as at 2025/01/29)</t>
  </si>
  <si>
    <t>North West: City of Matlosana (NW403) - Table C6 Quarterly Budget Statement - Financial Position ( Waste water management                             ) for 2nd Quarter ended 31 December 2024 (Figures Finalised as at 2025/01/29)</t>
  </si>
  <si>
    <t>North West: J B Marks (NW405) - Table C6 Quarterly Budget Statement - Financial Position ( Waste water management                             ) for 2nd Quarter ended 31 December 2024 (Figures Finalised as at 2025/01/29)</t>
  </si>
  <si>
    <t>Western Cape: Drakenstein (WC023) - Table C6 Quarterly Budget Statement - Financial Position ( Waste water management                             ) for 2nd Quarter ended 31 December 2024 (Figures Finalised as at 2025/01/29)</t>
  </si>
  <si>
    <t>Western Cape: Stellenbosch (WC024) - Table C6 Quarterly Budget Statement - Financial Position ( Waste water management                             ) for 2nd Quarter ended 31 December 2024 (Figures Finalised as at 2025/01/29)</t>
  </si>
  <si>
    <t>Western Cape: George (WC044)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</si>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</sst>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241135737</v>
      </c>
      <c r="D7" s="18"/>
      <c r="E7" s="19">
        <v>40159023</v>
      </c>
      <c r="F7" s="20">
        <v>40159023</v>
      </c>
      <c r="G7" s="20">
        <v>448722403</v>
      </c>
      <c r="H7" s="20">
        <v>-159213572</v>
      </c>
      <c r="I7" s="20">
        <v>24150437</v>
      </c>
      <c r="J7" s="20">
        <v>313659268</v>
      </c>
      <c r="K7" s="20">
        <v>22701708</v>
      </c>
      <c r="L7" s="20">
        <v>23303721</v>
      </c>
      <c r="M7" s="20">
        <v>24381172</v>
      </c>
      <c r="N7" s="20">
        <v>70386601</v>
      </c>
      <c r="O7" s="20"/>
      <c r="P7" s="20"/>
      <c r="Q7" s="20"/>
      <c r="R7" s="20"/>
      <c r="S7" s="20"/>
      <c r="T7" s="20"/>
      <c r="U7" s="20"/>
      <c r="V7" s="20"/>
      <c r="W7" s="20">
        <v>384045869</v>
      </c>
      <c r="X7" s="20">
        <v>20079522</v>
      </c>
      <c r="Y7" s="20">
        <v>363966347</v>
      </c>
      <c r="Z7" s="21">
        <v>1812.6245584929761</v>
      </c>
      <c r="AA7" s="22">
        <v>40159023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241135737</v>
      </c>
      <c r="D13" s="29">
        <f>SUM(D6:D12)</f>
        <v>0</v>
      </c>
      <c r="E13" s="30">
        <f t="shared" si="0"/>
        <v>40159023</v>
      </c>
      <c r="F13" s="31">
        <f t="shared" si="0"/>
        <v>40159023</v>
      </c>
      <c r="G13" s="31">
        <f t="shared" si="0"/>
        <v>448722403</v>
      </c>
      <c r="H13" s="31">
        <f t="shared" si="0"/>
        <v>-159213572</v>
      </c>
      <c r="I13" s="31">
        <f t="shared" si="0"/>
        <v>24150437</v>
      </c>
      <c r="J13" s="31">
        <f t="shared" si="0"/>
        <v>313659268</v>
      </c>
      <c r="K13" s="31">
        <f t="shared" si="0"/>
        <v>22701708</v>
      </c>
      <c r="L13" s="31">
        <f t="shared" si="0"/>
        <v>23303721</v>
      </c>
      <c r="M13" s="31">
        <f t="shared" si="0"/>
        <v>24381172</v>
      </c>
      <c r="N13" s="31">
        <f t="shared" si="0"/>
        <v>70386601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384045869</v>
      </c>
      <c r="X13" s="31">
        <f t="shared" si="0"/>
        <v>20079522</v>
      </c>
      <c r="Y13" s="31">
        <f t="shared" si="0"/>
        <v>363966347</v>
      </c>
      <c r="Z13" s="32">
        <f>+IF(X13&lt;&gt;0,+(Y13/X13)*100,0)</f>
        <v>1812.6245584929761</v>
      </c>
      <c r="AA13" s="33">
        <f>SUM(AA6:AA12)</f>
        <v>40159023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1581541131</v>
      </c>
      <c r="D17" s="18"/>
      <c r="E17" s="19">
        <v>124766753</v>
      </c>
      <c r="F17" s="20">
        <v>124766753</v>
      </c>
      <c r="G17" s="24">
        <v>1581938354</v>
      </c>
      <c r="H17" s="24">
        <v>1654773</v>
      </c>
      <c r="I17" s="24">
        <v>1708387</v>
      </c>
      <c r="J17" s="20">
        <v>1585301514</v>
      </c>
      <c r="K17" s="24">
        <v>4172414</v>
      </c>
      <c r="L17" s="24">
        <v>1335570</v>
      </c>
      <c r="M17" s="20">
        <v>9825785</v>
      </c>
      <c r="N17" s="24">
        <v>15333769</v>
      </c>
      <c r="O17" s="24"/>
      <c r="P17" s="24"/>
      <c r="Q17" s="20"/>
      <c r="R17" s="24"/>
      <c r="S17" s="24"/>
      <c r="T17" s="20"/>
      <c r="U17" s="24"/>
      <c r="V17" s="24"/>
      <c r="W17" s="24">
        <v>1600635283</v>
      </c>
      <c r="X17" s="20">
        <v>62383398</v>
      </c>
      <c r="Y17" s="24">
        <v>1538251885</v>
      </c>
      <c r="Z17" s="25">
        <v>2465.8032975375918</v>
      </c>
      <c r="AA17" s="26">
        <v>124766753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1581541131</v>
      </c>
      <c r="D25" s="29">
        <f t="shared" ref="D25:Y25" si="1">SUM(D15:D24)</f>
        <v>0</v>
      </c>
      <c r="E25" s="35">
        <f t="shared" si="1"/>
        <v>124766753</v>
      </c>
      <c r="F25" s="36">
        <f t="shared" si="1"/>
        <v>124766753</v>
      </c>
      <c r="G25" s="36">
        <f t="shared" si="1"/>
        <v>1581938354</v>
      </c>
      <c r="H25" s="36">
        <f t="shared" si="1"/>
        <v>1654773</v>
      </c>
      <c r="I25" s="36">
        <f t="shared" si="1"/>
        <v>1708387</v>
      </c>
      <c r="J25" s="36">
        <f t="shared" si="1"/>
        <v>1585301514</v>
      </c>
      <c r="K25" s="36">
        <f t="shared" si="1"/>
        <v>4172414</v>
      </c>
      <c r="L25" s="36">
        <f t="shared" si="1"/>
        <v>1335570</v>
      </c>
      <c r="M25" s="36">
        <f t="shared" si="1"/>
        <v>9825785</v>
      </c>
      <c r="N25" s="36">
        <f t="shared" si="1"/>
        <v>15333769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1600635283</v>
      </c>
      <c r="X25" s="36">
        <f t="shared" si="1"/>
        <v>62383398</v>
      </c>
      <c r="Y25" s="36">
        <f t="shared" si="1"/>
        <v>1538251885</v>
      </c>
      <c r="Z25" s="37">
        <f>+IF(X25&lt;&gt;0,+(Y25/X25)*100,0)</f>
        <v>2465.8032975375918</v>
      </c>
      <c r="AA25" s="38">
        <f>SUM(AA15:AA24)</f>
        <v>124766753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1822676868</v>
      </c>
      <c r="D26" s="29">
        <f>+D13+D25</f>
        <v>0</v>
      </c>
      <c r="E26" s="30">
        <f t="shared" si="2"/>
        <v>164925776</v>
      </c>
      <c r="F26" s="31">
        <f t="shared" si="2"/>
        <v>164925776</v>
      </c>
      <c r="G26" s="31">
        <f t="shared" si="2"/>
        <v>2030660757</v>
      </c>
      <c r="H26" s="31">
        <f t="shared" si="2"/>
        <v>-157558799</v>
      </c>
      <c r="I26" s="31">
        <f t="shared" si="2"/>
        <v>25858824</v>
      </c>
      <c r="J26" s="31">
        <f t="shared" si="2"/>
        <v>1898960782</v>
      </c>
      <c r="K26" s="31">
        <f t="shared" si="2"/>
        <v>26874122</v>
      </c>
      <c r="L26" s="31">
        <f t="shared" si="2"/>
        <v>24639291</v>
      </c>
      <c r="M26" s="31">
        <f t="shared" si="2"/>
        <v>34206957</v>
      </c>
      <c r="N26" s="31">
        <f t="shared" si="2"/>
        <v>85720370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1984681152</v>
      </c>
      <c r="X26" s="31">
        <f t="shared" si="2"/>
        <v>82462920</v>
      </c>
      <c r="Y26" s="31">
        <f t="shared" si="2"/>
        <v>1902218232</v>
      </c>
      <c r="Z26" s="32">
        <f>+IF(X26&lt;&gt;0,+(Y26/X26)*100,0)</f>
        <v>2306.755850993392</v>
      </c>
      <c r="AA26" s="33">
        <f>+AA13+AA25</f>
        <v>164925776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135437884</v>
      </c>
      <c r="D35" s="18"/>
      <c r="E35" s="19"/>
      <c r="F35" s="20"/>
      <c r="G35" s="20">
        <v>139907441</v>
      </c>
      <c r="H35" s="20">
        <v>35711</v>
      </c>
      <c r="I35" s="20">
        <v>2234256</v>
      </c>
      <c r="J35" s="20">
        <v>142177408</v>
      </c>
      <c r="K35" s="20">
        <v>2029529</v>
      </c>
      <c r="L35" s="20">
        <v>2133638</v>
      </c>
      <c r="M35" s="20">
        <v>2254816</v>
      </c>
      <c r="N35" s="20">
        <v>6417983</v>
      </c>
      <c r="O35" s="20"/>
      <c r="P35" s="20"/>
      <c r="Q35" s="20"/>
      <c r="R35" s="20"/>
      <c r="S35" s="20"/>
      <c r="T35" s="20"/>
      <c r="U35" s="20"/>
      <c r="V35" s="20"/>
      <c r="W35" s="20">
        <v>148595391</v>
      </c>
      <c r="X35" s="20"/>
      <c r="Y35" s="20">
        <v>148595391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135437884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139907441</v>
      </c>
      <c r="H37" s="31">
        <f t="shared" si="3"/>
        <v>35711</v>
      </c>
      <c r="I37" s="31">
        <f t="shared" si="3"/>
        <v>2234256</v>
      </c>
      <c r="J37" s="31">
        <f t="shared" si="3"/>
        <v>142177408</v>
      </c>
      <c r="K37" s="31">
        <f t="shared" si="3"/>
        <v>2029529</v>
      </c>
      <c r="L37" s="31">
        <f t="shared" si="3"/>
        <v>2133638</v>
      </c>
      <c r="M37" s="31">
        <f t="shared" si="3"/>
        <v>2254816</v>
      </c>
      <c r="N37" s="31">
        <f t="shared" si="3"/>
        <v>6417983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148595391</v>
      </c>
      <c r="X37" s="31">
        <f t="shared" si="3"/>
        <v>0</v>
      </c>
      <c r="Y37" s="31">
        <f t="shared" si="3"/>
        <v>148595391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135437884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139907441</v>
      </c>
      <c r="H44" s="31">
        <f t="shared" si="5"/>
        <v>35711</v>
      </c>
      <c r="I44" s="31">
        <f t="shared" si="5"/>
        <v>2234256</v>
      </c>
      <c r="J44" s="31">
        <f t="shared" si="5"/>
        <v>142177408</v>
      </c>
      <c r="K44" s="31">
        <f t="shared" si="5"/>
        <v>2029529</v>
      </c>
      <c r="L44" s="31">
        <f t="shared" si="5"/>
        <v>2133638</v>
      </c>
      <c r="M44" s="31">
        <f t="shared" si="5"/>
        <v>2254816</v>
      </c>
      <c r="N44" s="31">
        <f t="shared" si="5"/>
        <v>6417983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148595391</v>
      </c>
      <c r="X44" s="31">
        <f t="shared" si="5"/>
        <v>0</v>
      </c>
      <c r="Y44" s="31">
        <f t="shared" si="5"/>
        <v>148595391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1687238984</v>
      </c>
      <c r="D45" s="42">
        <f t="shared" si="6"/>
        <v>0</v>
      </c>
      <c r="E45" s="43">
        <f t="shared" si="6"/>
        <v>164925776</v>
      </c>
      <c r="F45" s="44">
        <f t="shared" si="6"/>
        <v>164925776</v>
      </c>
      <c r="G45" s="44">
        <f t="shared" si="6"/>
        <v>1890753316</v>
      </c>
      <c r="H45" s="44">
        <f t="shared" si="6"/>
        <v>-157594510</v>
      </c>
      <c r="I45" s="44">
        <f t="shared" si="6"/>
        <v>23624568</v>
      </c>
      <c r="J45" s="44">
        <f t="shared" si="6"/>
        <v>1756783374</v>
      </c>
      <c r="K45" s="44">
        <f t="shared" si="6"/>
        <v>24844593</v>
      </c>
      <c r="L45" s="44">
        <f t="shared" si="6"/>
        <v>22505653</v>
      </c>
      <c r="M45" s="44">
        <f t="shared" si="6"/>
        <v>31952141</v>
      </c>
      <c r="N45" s="44">
        <f t="shared" si="6"/>
        <v>79302387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1836085761</v>
      </c>
      <c r="X45" s="44">
        <f t="shared" si="6"/>
        <v>82462920</v>
      </c>
      <c r="Y45" s="44">
        <f t="shared" si="6"/>
        <v>1753622841</v>
      </c>
      <c r="Z45" s="45">
        <f>+IF(X45&lt;&gt;0,+(Y45/X45)*100,0)</f>
        <v>2126.5592353508705</v>
      </c>
      <c r="AA45" s="46">
        <f>+AA26-AA44</f>
        <v>164925776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-519758582</v>
      </c>
      <c r="D47" s="18"/>
      <c r="E47" s="19"/>
      <c r="F47" s="20"/>
      <c r="G47" s="20">
        <v>-498698343</v>
      </c>
      <c r="H47" s="20">
        <v>-90848769</v>
      </c>
      <c r="I47" s="20">
        <v>21719127</v>
      </c>
      <c r="J47" s="20">
        <v>-567827985</v>
      </c>
      <c r="K47" s="20">
        <v>19803741</v>
      </c>
      <c r="L47" s="20">
        <v>21153717</v>
      </c>
      <c r="M47" s="20">
        <v>11912281</v>
      </c>
      <c r="N47" s="20">
        <v>52869739</v>
      </c>
      <c r="O47" s="20"/>
      <c r="P47" s="20"/>
      <c r="Q47" s="20"/>
      <c r="R47" s="20"/>
      <c r="S47" s="20"/>
      <c r="T47" s="20"/>
      <c r="U47" s="20"/>
      <c r="V47" s="20"/>
      <c r="W47" s="20">
        <v>-514958246</v>
      </c>
      <c r="X47" s="20"/>
      <c r="Y47" s="20">
        <v>-514958246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-519758582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-498698343</v>
      </c>
      <c r="H50" s="52">
        <f t="shared" si="7"/>
        <v>-90848769</v>
      </c>
      <c r="I50" s="52">
        <f t="shared" si="7"/>
        <v>21719127</v>
      </c>
      <c r="J50" s="52">
        <f t="shared" si="7"/>
        <v>-567827985</v>
      </c>
      <c r="K50" s="52">
        <f t="shared" si="7"/>
        <v>19803741</v>
      </c>
      <c r="L50" s="52">
        <f t="shared" si="7"/>
        <v>21153717</v>
      </c>
      <c r="M50" s="52">
        <f t="shared" si="7"/>
        <v>11912281</v>
      </c>
      <c r="N50" s="52">
        <f t="shared" si="7"/>
        <v>52869739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-514958246</v>
      </c>
      <c r="X50" s="52">
        <f t="shared" si="7"/>
        <v>0</v>
      </c>
      <c r="Y50" s="52">
        <f t="shared" si="7"/>
        <v>-514958246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23095317</v>
      </c>
      <c r="D7" s="18"/>
      <c r="E7" s="19">
        <v>203171693</v>
      </c>
      <c r="F7" s="20">
        <v>203171693</v>
      </c>
      <c r="G7" s="20">
        <v>277574120</v>
      </c>
      <c r="H7" s="20">
        <v>-221632433</v>
      </c>
      <c r="I7" s="20">
        <v>-41041597</v>
      </c>
      <c r="J7" s="20">
        <v>14900090</v>
      </c>
      <c r="K7" s="20">
        <v>16950522</v>
      </c>
      <c r="L7" s="20">
        <v>16614146</v>
      </c>
      <c r="M7" s="20">
        <v>-41030887</v>
      </c>
      <c r="N7" s="20">
        <v>-7466219</v>
      </c>
      <c r="O7" s="20"/>
      <c r="P7" s="20"/>
      <c r="Q7" s="20"/>
      <c r="R7" s="20"/>
      <c r="S7" s="20"/>
      <c r="T7" s="20"/>
      <c r="U7" s="20"/>
      <c r="V7" s="20"/>
      <c r="W7" s="20">
        <v>7433871</v>
      </c>
      <c r="X7" s="20">
        <v>101585868</v>
      </c>
      <c r="Y7" s="20">
        <v>-94151997</v>
      </c>
      <c r="Z7" s="21">
        <v>-92.682179966213411</v>
      </c>
      <c r="AA7" s="22">
        <v>203171693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23095317</v>
      </c>
      <c r="D13" s="29">
        <f>SUM(D6:D12)</f>
        <v>0</v>
      </c>
      <c r="E13" s="30">
        <f t="shared" si="0"/>
        <v>203171693</v>
      </c>
      <c r="F13" s="31">
        <f t="shared" si="0"/>
        <v>203171693</v>
      </c>
      <c r="G13" s="31">
        <f t="shared" si="0"/>
        <v>277574120</v>
      </c>
      <c r="H13" s="31">
        <f t="shared" si="0"/>
        <v>-221632433</v>
      </c>
      <c r="I13" s="31">
        <f t="shared" si="0"/>
        <v>-41041597</v>
      </c>
      <c r="J13" s="31">
        <f t="shared" si="0"/>
        <v>14900090</v>
      </c>
      <c r="K13" s="31">
        <f t="shared" si="0"/>
        <v>16950522</v>
      </c>
      <c r="L13" s="31">
        <f t="shared" si="0"/>
        <v>16614146</v>
      </c>
      <c r="M13" s="31">
        <f t="shared" si="0"/>
        <v>-41030887</v>
      </c>
      <c r="N13" s="31">
        <f t="shared" si="0"/>
        <v>-7466219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7433871</v>
      </c>
      <c r="X13" s="31">
        <f t="shared" si="0"/>
        <v>101585868</v>
      </c>
      <c r="Y13" s="31">
        <f t="shared" si="0"/>
        <v>-94151997</v>
      </c>
      <c r="Z13" s="32">
        <f>+IF(X13&lt;&gt;0,+(Y13/X13)*100,0)</f>
        <v>-92.682179966213411</v>
      </c>
      <c r="AA13" s="33">
        <f>SUM(AA6:AA12)</f>
        <v>203171693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903678714</v>
      </c>
      <c r="D17" s="18"/>
      <c r="E17" s="19">
        <v>659175786</v>
      </c>
      <c r="F17" s="20">
        <v>659175786</v>
      </c>
      <c r="G17" s="24">
        <v>669345161</v>
      </c>
      <c r="H17" s="24">
        <v>234333555</v>
      </c>
      <c r="I17" s="24"/>
      <c r="J17" s="20">
        <v>903678716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903678716</v>
      </c>
      <c r="X17" s="20">
        <v>329587986</v>
      </c>
      <c r="Y17" s="24">
        <v>574090730</v>
      </c>
      <c r="Z17" s="25">
        <v>174.18436180498401</v>
      </c>
      <c r="AA17" s="26">
        <v>659175786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903678714</v>
      </c>
      <c r="D25" s="29">
        <f t="shared" ref="D25:Y25" si="1">SUM(D15:D24)</f>
        <v>0</v>
      </c>
      <c r="E25" s="35">
        <f t="shared" si="1"/>
        <v>659175786</v>
      </c>
      <c r="F25" s="36">
        <f t="shared" si="1"/>
        <v>659175786</v>
      </c>
      <c r="G25" s="36">
        <f t="shared" si="1"/>
        <v>669345161</v>
      </c>
      <c r="H25" s="36">
        <f t="shared" si="1"/>
        <v>234333555</v>
      </c>
      <c r="I25" s="36">
        <f t="shared" si="1"/>
        <v>0</v>
      </c>
      <c r="J25" s="36">
        <f t="shared" si="1"/>
        <v>903678716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903678716</v>
      </c>
      <c r="X25" s="36">
        <f t="shared" si="1"/>
        <v>329587986</v>
      </c>
      <c r="Y25" s="36">
        <f t="shared" si="1"/>
        <v>574090730</v>
      </c>
      <c r="Z25" s="37">
        <f>+IF(X25&lt;&gt;0,+(Y25/X25)*100,0)</f>
        <v>174.18436180498401</v>
      </c>
      <c r="AA25" s="38">
        <f>SUM(AA15:AA24)</f>
        <v>659175786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926774031</v>
      </c>
      <c r="D26" s="29">
        <f>+D13+D25</f>
        <v>0</v>
      </c>
      <c r="E26" s="30">
        <f t="shared" si="2"/>
        <v>862347479</v>
      </c>
      <c r="F26" s="31">
        <f t="shared" si="2"/>
        <v>862347479</v>
      </c>
      <c r="G26" s="31">
        <f t="shared" si="2"/>
        <v>946919281</v>
      </c>
      <c r="H26" s="31">
        <f t="shared" si="2"/>
        <v>12701122</v>
      </c>
      <c r="I26" s="31">
        <f t="shared" si="2"/>
        <v>-41041597</v>
      </c>
      <c r="J26" s="31">
        <f t="shared" si="2"/>
        <v>918578806</v>
      </c>
      <c r="K26" s="31">
        <f t="shared" si="2"/>
        <v>16950522</v>
      </c>
      <c r="L26" s="31">
        <f t="shared" si="2"/>
        <v>16614146</v>
      </c>
      <c r="M26" s="31">
        <f t="shared" si="2"/>
        <v>-41030887</v>
      </c>
      <c r="N26" s="31">
        <f t="shared" si="2"/>
        <v>-7466219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911112587</v>
      </c>
      <c r="X26" s="31">
        <f t="shared" si="2"/>
        <v>431173854</v>
      </c>
      <c r="Y26" s="31">
        <f t="shared" si="2"/>
        <v>479938733</v>
      </c>
      <c r="Z26" s="32">
        <f>+IF(X26&lt;&gt;0,+(Y26/X26)*100,0)</f>
        <v>111.30979500440674</v>
      </c>
      <c r="AA26" s="33">
        <f>+AA13+AA25</f>
        <v>862347479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-104423406</v>
      </c>
      <c r="D35" s="18"/>
      <c r="E35" s="19">
        <v>-114006588</v>
      </c>
      <c r="F35" s="20">
        <v>-114006588</v>
      </c>
      <c r="G35" s="20">
        <v>-102273440</v>
      </c>
      <c r="H35" s="20">
        <v>1881674</v>
      </c>
      <c r="I35" s="20">
        <v>2160045</v>
      </c>
      <c r="J35" s="20">
        <v>-98231721</v>
      </c>
      <c r="K35" s="20">
        <v>2082133</v>
      </c>
      <c r="L35" s="20">
        <v>2012818</v>
      </c>
      <c r="M35" s="20">
        <v>2231673</v>
      </c>
      <c r="N35" s="20">
        <v>6326624</v>
      </c>
      <c r="O35" s="20"/>
      <c r="P35" s="20"/>
      <c r="Q35" s="20"/>
      <c r="R35" s="20"/>
      <c r="S35" s="20"/>
      <c r="T35" s="20"/>
      <c r="U35" s="20"/>
      <c r="V35" s="20"/>
      <c r="W35" s="20">
        <v>-91905097</v>
      </c>
      <c r="X35" s="20">
        <v>-57003300</v>
      </c>
      <c r="Y35" s="20">
        <v>-34901797</v>
      </c>
      <c r="Z35" s="21">
        <v>61.227678046709578</v>
      </c>
      <c r="AA35" s="22">
        <v>-114006588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-104423406</v>
      </c>
      <c r="D37" s="29">
        <f t="shared" ref="D37:Y37" si="3">SUM(D29:D36)</f>
        <v>0</v>
      </c>
      <c r="E37" s="30">
        <f t="shared" si="3"/>
        <v>-114006588</v>
      </c>
      <c r="F37" s="31">
        <f t="shared" si="3"/>
        <v>-114006588</v>
      </c>
      <c r="G37" s="31">
        <f t="shared" si="3"/>
        <v>-102273440</v>
      </c>
      <c r="H37" s="31">
        <f t="shared" si="3"/>
        <v>1881674</v>
      </c>
      <c r="I37" s="31">
        <f t="shared" si="3"/>
        <v>2160045</v>
      </c>
      <c r="J37" s="31">
        <f t="shared" si="3"/>
        <v>-98231721</v>
      </c>
      <c r="K37" s="31">
        <f t="shared" si="3"/>
        <v>2082133</v>
      </c>
      <c r="L37" s="31">
        <f t="shared" si="3"/>
        <v>2012818</v>
      </c>
      <c r="M37" s="31">
        <f t="shared" si="3"/>
        <v>2231673</v>
      </c>
      <c r="N37" s="31">
        <f t="shared" si="3"/>
        <v>6326624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-91905097</v>
      </c>
      <c r="X37" s="31">
        <f t="shared" si="3"/>
        <v>-57003300</v>
      </c>
      <c r="Y37" s="31">
        <f t="shared" si="3"/>
        <v>-34901797</v>
      </c>
      <c r="Z37" s="32">
        <f>+IF(X37&lt;&gt;0,+(Y37/X37)*100,0)</f>
        <v>61.227678046709578</v>
      </c>
      <c r="AA37" s="33">
        <f>SUM(AA29:AA36)</f>
        <v>-114006588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-104423406</v>
      </c>
      <c r="D44" s="29">
        <f>+D37+D43</f>
        <v>0</v>
      </c>
      <c r="E44" s="30">
        <f t="shared" si="5"/>
        <v>-114006588</v>
      </c>
      <c r="F44" s="31">
        <f t="shared" si="5"/>
        <v>-114006588</v>
      </c>
      <c r="G44" s="31">
        <f t="shared" si="5"/>
        <v>-102273440</v>
      </c>
      <c r="H44" s="31">
        <f t="shared" si="5"/>
        <v>1881674</v>
      </c>
      <c r="I44" s="31">
        <f t="shared" si="5"/>
        <v>2160045</v>
      </c>
      <c r="J44" s="31">
        <f t="shared" si="5"/>
        <v>-98231721</v>
      </c>
      <c r="K44" s="31">
        <f t="shared" si="5"/>
        <v>2082133</v>
      </c>
      <c r="L44" s="31">
        <f t="shared" si="5"/>
        <v>2012818</v>
      </c>
      <c r="M44" s="31">
        <f t="shared" si="5"/>
        <v>2231673</v>
      </c>
      <c r="N44" s="31">
        <f t="shared" si="5"/>
        <v>6326624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-91905097</v>
      </c>
      <c r="X44" s="31">
        <f t="shared" si="5"/>
        <v>-57003300</v>
      </c>
      <c r="Y44" s="31">
        <f t="shared" si="5"/>
        <v>-34901797</v>
      </c>
      <c r="Z44" s="32">
        <f>+IF(X44&lt;&gt;0,+(Y44/X44)*100,0)</f>
        <v>61.227678046709578</v>
      </c>
      <c r="AA44" s="33">
        <f>+AA37+AA43</f>
        <v>-114006588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1031197437</v>
      </c>
      <c r="D45" s="42">
        <f t="shared" si="6"/>
        <v>0</v>
      </c>
      <c r="E45" s="43">
        <f t="shared" si="6"/>
        <v>976354067</v>
      </c>
      <c r="F45" s="44">
        <f t="shared" si="6"/>
        <v>976354067</v>
      </c>
      <c r="G45" s="44">
        <f t="shared" si="6"/>
        <v>1049192721</v>
      </c>
      <c r="H45" s="44">
        <f t="shared" si="6"/>
        <v>10819448</v>
      </c>
      <c r="I45" s="44">
        <f t="shared" si="6"/>
        <v>-43201642</v>
      </c>
      <c r="J45" s="44">
        <f t="shared" si="6"/>
        <v>1016810527</v>
      </c>
      <c r="K45" s="44">
        <f t="shared" si="6"/>
        <v>14868389</v>
      </c>
      <c r="L45" s="44">
        <f t="shared" si="6"/>
        <v>14601328</v>
      </c>
      <c r="M45" s="44">
        <f t="shared" si="6"/>
        <v>-43262560</v>
      </c>
      <c r="N45" s="44">
        <f t="shared" si="6"/>
        <v>-13792843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1003017684</v>
      </c>
      <c r="X45" s="44">
        <f t="shared" si="6"/>
        <v>488177154</v>
      </c>
      <c r="Y45" s="44">
        <f t="shared" si="6"/>
        <v>514840530</v>
      </c>
      <c r="Z45" s="45">
        <f>+IF(X45&lt;&gt;0,+(Y45/X45)*100,0)</f>
        <v>105.46182380341381</v>
      </c>
      <c r="AA45" s="46">
        <f>+AA26-AA44</f>
        <v>976354067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932806318</v>
      </c>
      <c r="D47" s="18"/>
      <c r="E47" s="19">
        <v>967560850</v>
      </c>
      <c r="F47" s="20">
        <v>967560850</v>
      </c>
      <c r="G47" s="20">
        <v>1097221012</v>
      </c>
      <c r="H47" s="20">
        <v>-117090247</v>
      </c>
      <c r="I47" s="20">
        <v>-32158520</v>
      </c>
      <c r="J47" s="20">
        <v>947972245</v>
      </c>
      <c r="K47" s="20">
        <v>18353658</v>
      </c>
      <c r="L47" s="20">
        <v>7489350</v>
      </c>
      <c r="M47" s="20">
        <v>-43001139</v>
      </c>
      <c r="N47" s="20">
        <v>-17158131</v>
      </c>
      <c r="O47" s="20"/>
      <c r="P47" s="20"/>
      <c r="Q47" s="20"/>
      <c r="R47" s="20"/>
      <c r="S47" s="20"/>
      <c r="T47" s="20"/>
      <c r="U47" s="20"/>
      <c r="V47" s="20"/>
      <c r="W47" s="20">
        <v>930814114</v>
      </c>
      <c r="X47" s="20">
        <v>483780372</v>
      </c>
      <c r="Y47" s="20">
        <v>447033742</v>
      </c>
      <c r="Z47" s="47">
        <v>92.404274309830825</v>
      </c>
      <c r="AA47" s="22">
        <v>967560850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932806318</v>
      </c>
      <c r="D50" s="50">
        <f t="shared" ref="D50:Y50" si="7">SUM(D47:D49)</f>
        <v>0</v>
      </c>
      <c r="E50" s="51">
        <f t="shared" si="7"/>
        <v>967560850</v>
      </c>
      <c r="F50" s="52">
        <f t="shared" si="7"/>
        <v>967560850</v>
      </c>
      <c r="G50" s="52">
        <f t="shared" si="7"/>
        <v>1097221012</v>
      </c>
      <c r="H50" s="52">
        <f t="shared" si="7"/>
        <v>-117090247</v>
      </c>
      <c r="I50" s="52">
        <f t="shared" si="7"/>
        <v>-32158520</v>
      </c>
      <c r="J50" s="52">
        <f t="shared" si="7"/>
        <v>947972245</v>
      </c>
      <c r="K50" s="52">
        <f t="shared" si="7"/>
        <v>18353658</v>
      </c>
      <c r="L50" s="52">
        <f t="shared" si="7"/>
        <v>7489350</v>
      </c>
      <c r="M50" s="52">
        <f t="shared" si="7"/>
        <v>-43001139</v>
      </c>
      <c r="N50" s="52">
        <f t="shared" si="7"/>
        <v>-17158131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930814114</v>
      </c>
      <c r="X50" s="52">
        <f t="shared" si="7"/>
        <v>483780372</v>
      </c>
      <c r="Y50" s="52">
        <f t="shared" si="7"/>
        <v>447033742</v>
      </c>
      <c r="Z50" s="53">
        <f>+IF(X50&lt;&gt;0,+(Y50/X50)*100,0)</f>
        <v>92.404274309830825</v>
      </c>
      <c r="AA50" s="54">
        <f>SUM(AA47:AA49)</f>
        <v>967560850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3286994</v>
      </c>
      <c r="D6" s="18"/>
      <c r="E6" s="19">
        <v>-48107830</v>
      </c>
      <c r="F6" s="20">
        <v>-48107830</v>
      </c>
      <c r="G6" s="20"/>
      <c r="H6" s="20">
        <v>16386846</v>
      </c>
      <c r="I6" s="20">
        <v>24015279</v>
      </c>
      <c r="J6" s="20">
        <v>40402125</v>
      </c>
      <c r="K6" s="20">
        <v>20562408</v>
      </c>
      <c r="L6" s="20">
        <v>9160573</v>
      </c>
      <c r="M6" s="20">
        <v>-11391080</v>
      </c>
      <c r="N6" s="20">
        <v>18331901</v>
      </c>
      <c r="O6" s="20"/>
      <c r="P6" s="20"/>
      <c r="Q6" s="20"/>
      <c r="R6" s="20"/>
      <c r="S6" s="20"/>
      <c r="T6" s="20"/>
      <c r="U6" s="20"/>
      <c r="V6" s="20"/>
      <c r="W6" s="20">
        <v>58734026</v>
      </c>
      <c r="X6" s="20">
        <v>-6757448</v>
      </c>
      <c r="Y6" s="20">
        <v>65491474</v>
      </c>
      <c r="Z6" s="21">
        <v>-969.17466475509696</v>
      </c>
      <c r="AA6" s="22">
        <v>-48107830</v>
      </c>
    </row>
    <row r="7" spans="1:27" x14ac:dyDescent="0.25">
      <c r="A7" s="23" t="s">
        <v>35</v>
      </c>
      <c r="B7" s="17" t="s">
        <v>32</v>
      </c>
      <c r="C7" s="18">
        <v>101027510</v>
      </c>
      <c r="D7" s="18"/>
      <c r="E7" s="19">
        <v>340536087</v>
      </c>
      <c r="F7" s="20">
        <v>340536087</v>
      </c>
      <c r="G7" s="20"/>
      <c r="H7" s="20">
        <v>5480947</v>
      </c>
      <c r="I7" s="20">
        <v>6910533</v>
      </c>
      <c r="J7" s="20">
        <v>12391480</v>
      </c>
      <c r="K7" s="20">
        <v>130101719</v>
      </c>
      <c r="L7" s="20">
        <v>12537299</v>
      </c>
      <c r="M7" s="20">
        <v>12312049</v>
      </c>
      <c r="N7" s="20">
        <v>154951067</v>
      </c>
      <c r="O7" s="20"/>
      <c r="P7" s="20"/>
      <c r="Q7" s="20"/>
      <c r="R7" s="20"/>
      <c r="S7" s="20"/>
      <c r="T7" s="20"/>
      <c r="U7" s="20"/>
      <c r="V7" s="20"/>
      <c r="W7" s="20">
        <v>167342547</v>
      </c>
      <c r="X7" s="20">
        <v>170268042</v>
      </c>
      <c r="Y7" s="20">
        <v>-2925495</v>
      </c>
      <c r="Z7" s="21">
        <v>-1.7181703422654029</v>
      </c>
      <c r="AA7" s="22">
        <v>340536087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-18043</v>
      </c>
      <c r="L8" s="20"/>
      <c r="M8" s="20"/>
      <c r="N8" s="20">
        <v>-18043</v>
      </c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-12003</v>
      </c>
      <c r="D10" s="18"/>
      <c r="E10" s="19">
        <v>-243883</v>
      </c>
      <c r="F10" s="20">
        <v>-243883</v>
      </c>
      <c r="G10" s="20"/>
      <c r="H10" s="20"/>
      <c r="I10" s="20">
        <v>-6250</v>
      </c>
      <c r="J10" s="20">
        <v>-6250</v>
      </c>
      <c r="K10" s="20">
        <v>-21673</v>
      </c>
      <c r="L10" s="20">
        <v>-4360</v>
      </c>
      <c r="M10" s="20"/>
      <c r="N10" s="20">
        <v>-26033</v>
      </c>
      <c r="O10" s="20"/>
      <c r="P10" s="20"/>
      <c r="Q10" s="20"/>
      <c r="R10" s="20"/>
      <c r="S10" s="20"/>
      <c r="T10" s="20"/>
      <c r="U10" s="20"/>
      <c r="V10" s="20"/>
      <c r="W10" s="20">
        <v>-32283</v>
      </c>
      <c r="X10" s="20">
        <v>-121950</v>
      </c>
      <c r="Y10" s="20">
        <v>89667</v>
      </c>
      <c r="Z10" s="21">
        <v>-73.527675276752774</v>
      </c>
      <c r="AA10" s="22">
        <v>-243883</v>
      </c>
    </row>
    <row r="11" spans="1:27" x14ac:dyDescent="0.25">
      <c r="A11" s="23" t="s">
        <v>39</v>
      </c>
      <c r="B11" s="17" t="s">
        <v>32</v>
      </c>
      <c r="C11" s="18">
        <v>-183696661</v>
      </c>
      <c r="D11" s="18"/>
      <c r="E11" s="19"/>
      <c r="F11" s="20"/>
      <c r="G11" s="24"/>
      <c r="H11" s="24">
        <v>-185745051</v>
      </c>
      <c r="I11" s="24">
        <v>101806</v>
      </c>
      <c r="J11" s="20">
        <v>-185643245</v>
      </c>
      <c r="K11" s="24">
        <v>366897</v>
      </c>
      <c r="L11" s="24">
        <v>2784340</v>
      </c>
      <c r="M11" s="20">
        <v>-2846545</v>
      </c>
      <c r="N11" s="24">
        <v>304692</v>
      </c>
      <c r="O11" s="24"/>
      <c r="P11" s="24"/>
      <c r="Q11" s="20"/>
      <c r="R11" s="24"/>
      <c r="S11" s="24"/>
      <c r="T11" s="20"/>
      <c r="U11" s="24"/>
      <c r="V11" s="24"/>
      <c r="W11" s="24">
        <v>-185338553</v>
      </c>
      <c r="X11" s="20"/>
      <c r="Y11" s="24">
        <v>-185338553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-79394160</v>
      </c>
      <c r="D13" s="29">
        <f>SUM(D6:D12)</f>
        <v>0</v>
      </c>
      <c r="E13" s="30">
        <f t="shared" si="0"/>
        <v>292184374</v>
      </c>
      <c r="F13" s="31">
        <f t="shared" si="0"/>
        <v>292184374</v>
      </c>
      <c r="G13" s="31">
        <f t="shared" si="0"/>
        <v>0</v>
      </c>
      <c r="H13" s="31">
        <f t="shared" si="0"/>
        <v>-163877258</v>
      </c>
      <c r="I13" s="31">
        <f t="shared" si="0"/>
        <v>31021368</v>
      </c>
      <c r="J13" s="31">
        <f t="shared" si="0"/>
        <v>-132855890</v>
      </c>
      <c r="K13" s="31">
        <f t="shared" si="0"/>
        <v>150991308</v>
      </c>
      <c r="L13" s="31">
        <f t="shared" si="0"/>
        <v>24477852</v>
      </c>
      <c r="M13" s="31">
        <f t="shared" si="0"/>
        <v>-1925576</v>
      </c>
      <c r="N13" s="31">
        <f t="shared" si="0"/>
        <v>173543584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40687694</v>
      </c>
      <c r="X13" s="31">
        <f t="shared" si="0"/>
        <v>163388644</v>
      </c>
      <c r="Y13" s="31">
        <f t="shared" si="0"/>
        <v>-122700950</v>
      </c>
      <c r="Z13" s="32">
        <f>+IF(X13&lt;&gt;0,+(Y13/X13)*100,0)</f>
        <v>-75.097599806263162</v>
      </c>
      <c r="AA13" s="33">
        <f>SUM(AA6:AA12)</f>
        <v>292184374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-24226520</v>
      </c>
      <c r="D17" s="18"/>
      <c r="E17" s="19">
        <v>-30765010</v>
      </c>
      <c r="F17" s="20">
        <v>-30765010</v>
      </c>
      <c r="G17" s="24"/>
      <c r="H17" s="24">
        <v>-22366535</v>
      </c>
      <c r="I17" s="24">
        <v>-19034573</v>
      </c>
      <c r="J17" s="20">
        <v>-41401108</v>
      </c>
      <c r="K17" s="24">
        <v>-63771986</v>
      </c>
      <c r="L17" s="24">
        <v>-4846553</v>
      </c>
      <c r="M17" s="20">
        <v>-16910297</v>
      </c>
      <c r="N17" s="24">
        <v>-85528836</v>
      </c>
      <c r="O17" s="24"/>
      <c r="P17" s="24"/>
      <c r="Q17" s="20"/>
      <c r="R17" s="24"/>
      <c r="S17" s="24"/>
      <c r="T17" s="20"/>
      <c r="U17" s="24"/>
      <c r="V17" s="24"/>
      <c r="W17" s="24">
        <v>-126929944</v>
      </c>
      <c r="X17" s="20">
        <v>-15382494</v>
      </c>
      <c r="Y17" s="24">
        <v>-111547450</v>
      </c>
      <c r="Z17" s="25">
        <v>725.15841709413303</v>
      </c>
      <c r="AA17" s="26">
        <v>-30765010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-24226520</v>
      </c>
      <c r="D25" s="29">
        <f t="shared" ref="D25:Y25" si="1">SUM(D15:D24)</f>
        <v>0</v>
      </c>
      <c r="E25" s="35">
        <f t="shared" si="1"/>
        <v>-30765010</v>
      </c>
      <c r="F25" s="36">
        <f t="shared" si="1"/>
        <v>-30765010</v>
      </c>
      <c r="G25" s="36">
        <f t="shared" si="1"/>
        <v>0</v>
      </c>
      <c r="H25" s="36">
        <f t="shared" si="1"/>
        <v>-22366535</v>
      </c>
      <c r="I25" s="36">
        <f t="shared" si="1"/>
        <v>-19034573</v>
      </c>
      <c r="J25" s="36">
        <f t="shared" si="1"/>
        <v>-41401108</v>
      </c>
      <c r="K25" s="36">
        <f t="shared" si="1"/>
        <v>-63771986</v>
      </c>
      <c r="L25" s="36">
        <f t="shared" si="1"/>
        <v>-4846553</v>
      </c>
      <c r="M25" s="36">
        <f t="shared" si="1"/>
        <v>-16910297</v>
      </c>
      <c r="N25" s="36">
        <f t="shared" si="1"/>
        <v>-85528836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-126929944</v>
      </c>
      <c r="X25" s="36">
        <f t="shared" si="1"/>
        <v>-15382494</v>
      </c>
      <c r="Y25" s="36">
        <f t="shared" si="1"/>
        <v>-111547450</v>
      </c>
      <c r="Z25" s="37">
        <f>+IF(X25&lt;&gt;0,+(Y25/X25)*100,0)</f>
        <v>725.15841709413303</v>
      </c>
      <c r="AA25" s="38">
        <f>SUM(AA15:AA24)</f>
        <v>-30765010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-103620680</v>
      </c>
      <c r="D26" s="29">
        <f>+D13+D25</f>
        <v>0</v>
      </c>
      <c r="E26" s="30">
        <f t="shared" si="2"/>
        <v>261419364</v>
      </c>
      <c r="F26" s="31">
        <f t="shared" si="2"/>
        <v>261419364</v>
      </c>
      <c r="G26" s="31">
        <f t="shared" si="2"/>
        <v>0</v>
      </c>
      <c r="H26" s="31">
        <f t="shared" si="2"/>
        <v>-186243793</v>
      </c>
      <c r="I26" s="31">
        <f t="shared" si="2"/>
        <v>11986795</v>
      </c>
      <c r="J26" s="31">
        <f t="shared" si="2"/>
        <v>-174256998</v>
      </c>
      <c r="K26" s="31">
        <f t="shared" si="2"/>
        <v>87219322</v>
      </c>
      <c r="L26" s="31">
        <f t="shared" si="2"/>
        <v>19631299</v>
      </c>
      <c r="M26" s="31">
        <f t="shared" si="2"/>
        <v>-18835873</v>
      </c>
      <c r="N26" s="31">
        <f t="shared" si="2"/>
        <v>88014748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-86242250</v>
      </c>
      <c r="X26" s="31">
        <f t="shared" si="2"/>
        <v>148006150</v>
      </c>
      <c r="Y26" s="31">
        <f t="shared" si="2"/>
        <v>-234248400</v>
      </c>
      <c r="Z26" s="32">
        <f>+IF(X26&lt;&gt;0,+(Y26/X26)*100,0)</f>
        <v>-158.26936921202261</v>
      </c>
      <c r="AA26" s="33">
        <f>+AA13+AA25</f>
        <v>261419364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-441</v>
      </c>
      <c r="D31" s="18"/>
      <c r="E31" s="19"/>
      <c r="F31" s="20"/>
      <c r="G31" s="20"/>
      <c r="H31" s="20">
        <v>-1199</v>
      </c>
      <c r="I31" s="20">
        <v>-212</v>
      </c>
      <c r="J31" s="20">
        <v>-1411</v>
      </c>
      <c r="K31" s="20">
        <v>-3556</v>
      </c>
      <c r="L31" s="20">
        <v>-1350</v>
      </c>
      <c r="M31" s="20">
        <v>-842</v>
      </c>
      <c r="N31" s="20">
        <v>-5748</v>
      </c>
      <c r="O31" s="20"/>
      <c r="P31" s="20"/>
      <c r="Q31" s="20"/>
      <c r="R31" s="20"/>
      <c r="S31" s="20"/>
      <c r="T31" s="20"/>
      <c r="U31" s="20"/>
      <c r="V31" s="20"/>
      <c r="W31" s="20">
        <v>-7159</v>
      </c>
      <c r="X31" s="20"/>
      <c r="Y31" s="20">
        <v>-7159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863856</v>
      </c>
      <c r="D32" s="18"/>
      <c r="E32" s="19">
        <v>-7538136</v>
      </c>
      <c r="F32" s="20">
        <v>-7538136</v>
      </c>
      <c r="G32" s="20"/>
      <c r="H32" s="20">
        <v>-2105535</v>
      </c>
      <c r="I32" s="20">
        <v>1025718</v>
      </c>
      <c r="J32" s="20">
        <v>-1079817</v>
      </c>
      <c r="K32" s="20">
        <v>-5328913</v>
      </c>
      <c r="L32" s="20">
        <v>11517730</v>
      </c>
      <c r="M32" s="20">
        <v>-16012858</v>
      </c>
      <c r="N32" s="20">
        <v>-9824041</v>
      </c>
      <c r="O32" s="20"/>
      <c r="P32" s="20"/>
      <c r="Q32" s="20"/>
      <c r="R32" s="20"/>
      <c r="S32" s="20"/>
      <c r="T32" s="20"/>
      <c r="U32" s="20"/>
      <c r="V32" s="20"/>
      <c r="W32" s="20">
        <v>-10903858</v>
      </c>
      <c r="X32" s="20">
        <v>-12483097</v>
      </c>
      <c r="Y32" s="20">
        <v>1579239</v>
      </c>
      <c r="Z32" s="21">
        <v>-12.65101921422224</v>
      </c>
      <c r="AA32" s="22">
        <v>-7538136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51835946</v>
      </c>
      <c r="I33" s="20">
        <v>-5836595</v>
      </c>
      <c r="J33" s="20">
        <v>45999351</v>
      </c>
      <c r="K33" s="20">
        <v>-60271838</v>
      </c>
      <c r="L33" s="20">
        <v>-21100928</v>
      </c>
      <c r="M33" s="20">
        <v>-807381</v>
      </c>
      <c r="N33" s="20">
        <v>-82180147</v>
      </c>
      <c r="O33" s="20"/>
      <c r="P33" s="20"/>
      <c r="Q33" s="20"/>
      <c r="R33" s="20"/>
      <c r="S33" s="20"/>
      <c r="T33" s="20"/>
      <c r="U33" s="20"/>
      <c r="V33" s="20"/>
      <c r="W33" s="20">
        <v>-36180796</v>
      </c>
      <c r="X33" s="20">
        <v>26010569</v>
      </c>
      <c r="Y33" s="20">
        <v>-62191365</v>
      </c>
      <c r="Z33" s="21">
        <v>-239.10036339458779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12388342</v>
      </c>
      <c r="D35" s="18"/>
      <c r="E35" s="19">
        <v>50276688</v>
      </c>
      <c r="F35" s="20">
        <v>50276688</v>
      </c>
      <c r="G35" s="20"/>
      <c r="H35" s="20">
        <v>325904</v>
      </c>
      <c r="I35" s="20">
        <v>78875</v>
      </c>
      <c r="J35" s="20">
        <v>404779</v>
      </c>
      <c r="K35" s="20">
        <v>16277707</v>
      </c>
      <c r="L35" s="20">
        <v>3454987</v>
      </c>
      <c r="M35" s="20">
        <v>-707957</v>
      </c>
      <c r="N35" s="20">
        <v>19024737</v>
      </c>
      <c r="O35" s="20"/>
      <c r="P35" s="20"/>
      <c r="Q35" s="20"/>
      <c r="R35" s="20"/>
      <c r="S35" s="20"/>
      <c r="T35" s="20"/>
      <c r="U35" s="20"/>
      <c r="V35" s="20"/>
      <c r="W35" s="20">
        <v>19429516</v>
      </c>
      <c r="X35" s="20">
        <v>25138344</v>
      </c>
      <c r="Y35" s="20">
        <v>-5708828</v>
      </c>
      <c r="Z35" s="21">
        <v>-22.709642289881941</v>
      </c>
      <c r="AA35" s="22">
        <v>50276688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13251757</v>
      </c>
      <c r="D37" s="29">
        <f t="shared" ref="D37:Y37" si="3">SUM(D29:D36)</f>
        <v>0</v>
      </c>
      <c r="E37" s="30">
        <f t="shared" si="3"/>
        <v>42738552</v>
      </c>
      <c r="F37" s="31">
        <f t="shared" si="3"/>
        <v>42738552</v>
      </c>
      <c r="G37" s="31">
        <f t="shared" si="3"/>
        <v>0</v>
      </c>
      <c r="H37" s="31">
        <f t="shared" si="3"/>
        <v>50055116</v>
      </c>
      <c r="I37" s="31">
        <f t="shared" si="3"/>
        <v>-4732214</v>
      </c>
      <c r="J37" s="31">
        <f t="shared" si="3"/>
        <v>45322902</v>
      </c>
      <c r="K37" s="31">
        <f t="shared" si="3"/>
        <v>-49326600</v>
      </c>
      <c r="L37" s="31">
        <f t="shared" si="3"/>
        <v>-6129561</v>
      </c>
      <c r="M37" s="31">
        <f t="shared" si="3"/>
        <v>-17529038</v>
      </c>
      <c r="N37" s="31">
        <f t="shared" si="3"/>
        <v>-72985199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-27662297</v>
      </c>
      <c r="X37" s="31">
        <f t="shared" si="3"/>
        <v>38665816</v>
      </c>
      <c r="Y37" s="31">
        <f t="shared" si="3"/>
        <v>-66328113</v>
      </c>
      <c r="Z37" s="32">
        <f>+IF(X37&lt;&gt;0,+(Y37/X37)*100,0)</f>
        <v>-171.54199719980045</v>
      </c>
      <c r="AA37" s="33">
        <f>SUM(AA29:AA36)</f>
        <v>42738552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13251757</v>
      </c>
      <c r="D44" s="29">
        <f>+D37+D43</f>
        <v>0</v>
      </c>
      <c r="E44" s="30">
        <f t="shared" si="5"/>
        <v>42738552</v>
      </c>
      <c r="F44" s="31">
        <f t="shared" si="5"/>
        <v>42738552</v>
      </c>
      <c r="G44" s="31">
        <f t="shared" si="5"/>
        <v>0</v>
      </c>
      <c r="H44" s="31">
        <f t="shared" si="5"/>
        <v>50055116</v>
      </c>
      <c r="I44" s="31">
        <f t="shared" si="5"/>
        <v>-4732214</v>
      </c>
      <c r="J44" s="31">
        <f t="shared" si="5"/>
        <v>45322902</v>
      </c>
      <c r="K44" s="31">
        <f t="shared" si="5"/>
        <v>-49326600</v>
      </c>
      <c r="L44" s="31">
        <f t="shared" si="5"/>
        <v>-6129561</v>
      </c>
      <c r="M44" s="31">
        <f t="shared" si="5"/>
        <v>-17529038</v>
      </c>
      <c r="N44" s="31">
        <f t="shared" si="5"/>
        <v>-72985199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-27662297</v>
      </c>
      <c r="X44" s="31">
        <f t="shared" si="5"/>
        <v>38665816</v>
      </c>
      <c r="Y44" s="31">
        <f t="shared" si="5"/>
        <v>-66328113</v>
      </c>
      <c r="Z44" s="32">
        <f>+IF(X44&lt;&gt;0,+(Y44/X44)*100,0)</f>
        <v>-171.54199719980045</v>
      </c>
      <c r="AA44" s="33">
        <f>+AA37+AA43</f>
        <v>42738552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-116872437</v>
      </c>
      <c r="D45" s="42">
        <f t="shared" si="6"/>
        <v>0</v>
      </c>
      <c r="E45" s="43">
        <f t="shared" si="6"/>
        <v>218680812</v>
      </c>
      <c r="F45" s="44">
        <f t="shared" si="6"/>
        <v>218680812</v>
      </c>
      <c r="G45" s="44">
        <f t="shared" si="6"/>
        <v>0</v>
      </c>
      <c r="H45" s="44">
        <f t="shared" si="6"/>
        <v>-236298909</v>
      </c>
      <c r="I45" s="44">
        <f t="shared" si="6"/>
        <v>16719009</v>
      </c>
      <c r="J45" s="44">
        <f t="shared" si="6"/>
        <v>-219579900</v>
      </c>
      <c r="K45" s="44">
        <f t="shared" si="6"/>
        <v>136545922</v>
      </c>
      <c r="L45" s="44">
        <f t="shared" si="6"/>
        <v>25760860</v>
      </c>
      <c r="M45" s="44">
        <f t="shared" si="6"/>
        <v>-1306835</v>
      </c>
      <c r="N45" s="44">
        <f t="shared" si="6"/>
        <v>160999947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-58579953</v>
      </c>
      <c r="X45" s="44">
        <f t="shared" si="6"/>
        <v>109340334</v>
      </c>
      <c r="Y45" s="44">
        <f t="shared" si="6"/>
        <v>-167920287</v>
      </c>
      <c r="Z45" s="45">
        <f>+IF(X45&lt;&gt;0,+(Y45/X45)*100,0)</f>
        <v>-153.57579482060115</v>
      </c>
      <c r="AA45" s="46">
        <f>+AA26-AA44</f>
        <v>218680812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358359989</v>
      </c>
      <c r="D47" s="18"/>
      <c r="E47" s="19">
        <v>218680812</v>
      </c>
      <c r="F47" s="20">
        <v>218680812</v>
      </c>
      <c r="G47" s="20"/>
      <c r="H47" s="20">
        <v>-834205</v>
      </c>
      <c r="I47" s="20">
        <v>30249076</v>
      </c>
      <c r="J47" s="20">
        <v>29414871</v>
      </c>
      <c r="K47" s="20">
        <v>394223503</v>
      </c>
      <c r="L47" s="20">
        <v>25271580</v>
      </c>
      <c r="M47" s="20">
        <v>8269485</v>
      </c>
      <c r="N47" s="20">
        <v>427764568</v>
      </c>
      <c r="O47" s="20"/>
      <c r="P47" s="20"/>
      <c r="Q47" s="20"/>
      <c r="R47" s="20"/>
      <c r="S47" s="20"/>
      <c r="T47" s="20"/>
      <c r="U47" s="20"/>
      <c r="V47" s="20"/>
      <c r="W47" s="20">
        <v>457179439</v>
      </c>
      <c r="X47" s="20">
        <v>109340334</v>
      </c>
      <c r="Y47" s="20">
        <v>347839105</v>
      </c>
      <c r="Z47" s="47">
        <v>318.12515315711403</v>
      </c>
      <c r="AA47" s="22">
        <v>218680812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358359989</v>
      </c>
      <c r="D50" s="50">
        <f t="shared" ref="D50:Y50" si="7">SUM(D47:D49)</f>
        <v>0</v>
      </c>
      <c r="E50" s="51">
        <f t="shared" si="7"/>
        <v>218680812</v>
      </c>
      <c r="F50" s="52">
        <f t="shared" si="7"/>
        <v>218680812</v>
      </c>
      <c r="G50" s="52">
        <f t="shared" si="7"/>
        <v>0</v>
      </c>
      <c r="H50" s="52">
        <f t="shared" si="7"/>
        <v>-834205</v>
      </c>
      <c r="I50" s="52">
        <f t="shared" si="7"/>
        <v>30249076</v>
      </c>
      <c r="J50" s="52">
        <f t="shared" si="7"/>
        <v>29414871</v>
      </c>
      <c r="K50" s="52">
        <f t="shared" si="7"/>
        <v>394223503</v>
      </c>
      <c r="L50" s="52">
        <f t="shared" si="7"/>
        <v>25271580</v>
      </c>
      <c r="M50" s="52">
        <f t="shared" si="7"/>
        <v>8269485</v>
      </c>
      <c r="N50" s="52">
        <f t="shared" si="7"/>
        <v>427764568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457179439</v>
      </c>
      <c r="X50" s="52">
        <f t="shared" si="7"/>
        <v>109340334</v>
      </c>
      <c r="Y50" s="52">
        <f t="shared" si="7"/>
        <v>347839105</v>
      </c>
      <c r="Z50" s="53">
        <f>+IF(X50&lt;&gt;0,+(Y50/X50)*100,0)</f>
        <v>318.12515315711403</v>
      </c>
      <c r="AA50" s="54">
        <f>SUM(AA47:AA49)</f>
        <v>218680812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65409784</v>
      </c>
      <c r="H6" s="20">
        <v>-10056633</v>
      </c>
      <c r="I6" s="20"/>
      <c r="J6" s="20">
        <v>55353151</v>
      </c>
      <c r="K6" s="20">
        <v>-2190108</v>
      </c>
      <c r="L6" s="20">
        <v>2477818</v>
      </c>
      <c r="M6" s="20">
        <v>-4708215</v>
      </c>
      <c r="N6" s="20">
        <v>-4420505</v>
      </c>
      <c r="O6" s="20"/>
      <c r="P6" s="20"/>
      <c r="Q6" s="20"/>
      <c r="R6" s="20"/>
      <c r="S6" s="20"/>
      <c r="T6" s="20"/>
      <c r="U6" s="20"/>
      <c r="V6" s="20"/>
      <c r="W6" s="20">
        <v>50932646</v>
      </c>
      <c r="X6" s="20"/>
      <c r="Y6" s="20">
        <v>50932646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12598106</v>
      </c>
      <c r="H7" s="20">
        <v>9115037</v>
      </c>
      <c r="I7" s="20">
        <v>16374169</v>
      </c>
      <c r="J7" s="20">
        <v>38087312</v>
      </c>
      <c r="K7" s="20">
        <v>-2977982</v>
      </c>
      <c r="L7" s="20">
        <v>10067718</v>
      </c>
      <c r="M7" s="20">
        <v>6490897</v>
      </c>
      <c r="N7" s="20">
        <v>13580633</v>
      </c>
      <c r="O7" s="20"/>
      <c r="P7" s="20"/>
      <c r="Q7" s="20"/>
      <c r="R7" s="20"/>
      <c r="S7" s="20"/>
      <c r="T7" s="20"/>
      <c r="U7" s="20"/>
      <c r="V7" s="20"/>
      <c r="W7" s="20">
        <v>51667945</v>
      </c>
      <c r="X7" s="20"/>
      <c r="Y7" s="20">
        <v>51667945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-23867</v>
      </c>
      <c r="H10" s="20">
        <v>-24185</v>
      </c>
      <c r="I10" s="20"/>
      <c r="J10" s="20">
        <v>-48052</v>
      </c>
      <c r="K10" s="20"/>
      <c r="L10" s="20">
        <v>-5940</v>
      </c>
      <c r="M10" s="20"/>
      <c r="N10" s="20">
        <v>-5940</v>
      </c>
      <c r="O10" s="20"/>
      <c r="P10" s="20"/>
      <c r="Q10" s="20"/>
      <c r="R10" s="20"/>
      <c r="S10" s="20"/>
      <c r="T10" s="20"/>
      <c r="U10" s="20"/>
      <c r="V10" s="20"/>
      <c r="W10" s="20">
        <v>-53992</v>
      </c>
      <c r="X10" s="20"/>
      <c r="Y10" s="20">
        <v>-53992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3208939</v>
      </c>
      <c r="H11" s="24">
        <v>4400108</v>
      </c>
      <c r="I11" s="24">
        <v>3470691</v>
      </c>
      <c r="J11" s="20">
        <v>11079738</v>
      </c>
      <c r="K11" s="24">
        <v>4081778</v>
      </c>
      <c r="L11" s="24">
        <v>6333195</v>
      </c>
      <c r="M11" s="20">
        <v>6044103</v>
      </c>
      <c r="N11" s="24">
        <v>16459076</v>
      </c>
      <c r="O11" s="24"/>
      <c r="P11" s="24"/>
      <c r="Q11" s="20"/>
      <c r="R11" s="24"/>
      <c r="S11" s="24"/>
      <c r="T11" s="20"/>
      <c r="U11" s="24"/>
      <c r="V11" s="24"/>
      <c r="W11" s="24">
        <v>27538814</v>
      </c>
      <c r="X11" s="20"/>
      <c r="Y11" s="24">
        <v>27538814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81192962</v>
      </c>
      <c r="H13" s="31">
        <f t="shared" si="0"/>
        <v>3434327</v>
      </c>
      <c r="I13" s="31">
        <f t="shared" si="0"/>
        <v>19844860</v>
      </c>
      <c r="J13" s="31">
        <f t="shared" si="0"/>
        <v>104472149</v>
      </c>
      <c r="K13" s="31">
        <f t="shared" si="0"/>
        <v>-1086312</v>
      </c>
      <c r="L13" s="31">
        <f t="shared" si="0"/>
        <v>18872791</v>
      </c>
      <c r="M13" s="31">
        <f t="shared" si="0"/>
        <v>7826785</v>
      </c>
      <c r="N13" s="31">
        <f t="shared" si="0"/>
        <v>25613264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130085413</v>
      </c>
      <c r="X13" s="31">
        <f t="shared" si="0"/>
        <v>0</v>
      </c>
      <c r="Y13" s="31">
        <f t="shared" si="0"/>
        <v>130085413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97046635</v>
      </c>
      <c r="F17" s="20">
        <v>97046635</v>
      </c>
      <c r="G17" s="24">
        <v>-2262903</v>
      </c>
      <c r="H17" s="24">
        <v>7251067</v>
      </c>
      <c r="I17" s="24">
        <v>-2978791</v>
      </c>
      <c r="J17" s="20">
        <v>2009373</v>
      </c>
      <c r="K17" s="24">
        <v>1681490</v>
      </c>
      <c r="L17" s="24">
        <v>16822109</v>
      </c>
      <c r="M17" s="20">
        <v>937631</v>
      </c>
      <c r="N17" s="24">
        <v>19441230</v>
      </c>
      <c r="O17" s="24"/>
      <c r="P17" s="24"/>
      <c r="Q17" s="20"/>
      <c r="R17" s="24"/>
      <c r="S17" s="24"/>
      <c r="T17" s="20"/>
      <c r="U17" s="24"/>
      <c r="V17" s="24"/>
      <c r="W17" s="24">
        <v>21450603</v>
      </c>
      <c r="X17" s="20">
        <v>48523320</v>
      </c>
      <c r="Y17" s="24">
        <v>-27072717</v>
      </c>
      <c r="Z17" s="25">
        <v>-55.793208296546894</v>
      </c>
      <c r="AA17" s="26">
        <v>97046635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97046635</v>
      </c>
      <c r="F25" s="36">
        <f t="shared" si="1"/>
        <v>97046635</v>
      </c>
      <c r="G25" s="36">
        <f t="shared" si="1"/>
        <v>-2262903</v>
      </c>
      <c r="H25" s="36">
        <f t="shared" si="1"/>
        <v>7251067</v>
      </c>
      <c r="I25" s="36">
        <f t="shared" si="1"/>
        <v>-2978791</v>
      </c>
      <c r="J25" s="36">
        <f t="shared" si="1"/>
        <v>2009373</v>
      </c>
      <c r="K25" s="36">
        <f t="shared" si="1"/>
        <v>1681490</v>
      </c>
      <c r="L25" s="36">
        <f t="shared" si="1"/>
        <v>16822109</v>
      </c>
      <c r="M25" s="36">
        <f t="shared" si="1"/>
        <v>937631</v>
      </c>
      <c r="N25" s="36">
        <f t="shared" si="1"/>
        <v>19441230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21450603</v>
      </c>
      <c r="X25" s="36">
        <f t="shared" si="1"/>
        <v>48523320</v>
      </c>
      <c r="Y25" s="36">
        <f t="shared" si="1"/>
        <v>-27072717</v>
      </c>
      <c r="Z25" s="37">
        <f>+IF(X25&lt;&gt;0,+(Y25/X25)*100,0)</f>
        <v>-55.793208296546894</v>
      </c>
      <c r="AA25" s="38">
        <f>SUM(AA15:AA24)</f>
        <v>97046635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97046635</v>
      </c>
      <c r="F26" s="31">
        <f t="shared" si="2"/>
        <v>97046635</v>
      </c>
      <c r="G26" s="31">
        <f t="shared" si="2"/>
        <v>78930059</v>
      </c>
      <c r="H26" s="31">
        <f t="shared" si="2"/>
        <v>10685394</v>
      </c>
      <c r="I26" s="31">
        <f t="shared" si="2"/>
        <v>16866069</v>
      </c>
      <c r="J26" s="31">
        <f t="shared" si="2"/>
        <v>106481522</v>
      </c>
      <c r="K26" s="31">
        <f t="shared" si="2"/>
        <v>595178</v>
      </c>
      <c r="L26" s="31">
        <f t="shared" si="2"/>
        <v>35694900</v>
      </c>
      <c r="M26" s="31">
        <f t="shared" si="2"/>
        <v>8764416</v>
      </c>
      <c r="N26" s="31">
        <f t="shared" si="2"/>
        <v>45054494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151536016</v>
      </c>
      <c r="X26" s="31">
        <f t="shared" si="2"/>
        <v>48523320</v>
      </c>
      <c r="Y26" s="31">
        <f t="shared" si="2"/>
        <v>103012696</v>
      </c>
      <c r="Z26" s="32">
        <f>+IF(X26&lt;&gt;0,+(Y26/X26)*100,0)</f>
        <v>212.29523453877434</v>
      </c>
      <c r="AA26" s="33">
        <f>+AA13+AA25</f>
        <v>97046635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-1948161</v>
      </c>
      <c r="J30" s="20">
        <v>-1948161</v>
      </c>
      <c r="K30" s="20"/>
      <c r="L30" s="20"/>
      <c r="M30" s="20">
        <v>-3387985</v>
      </c>
      <c r="N30" s="20">
        <v>-3387985</v>
      </c>
      <c r="O30" s="20"/>
      <c r="P30" s="20"/>
      <c r="Q30" s="20"/>
      <c r="R30" s="20"/>
      <c r="S30" s="20"/>
      <c r="T30" s="20"/>
      <c r="U30" s="20"/>
      <c r="V30" s="20"/>
      <c r="W30" s="20">
        <v>-5336146</v>
      </c>
      <c r="X30" s="20"/>
      <c r="Y30" s="20">
        <v>-5336146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24098617</v>
      </c>
      <c r="H32" s="20">
        <v>36441258</v>
      </c>
      <c r="I32" s="20">
        <v>26356051</v>
      </c>
      <c r="J32" s="20">
        <v>86895926</v>
      </c>
      <c r="K32" s="20">
        <v>31714778</v>
      </c>
      <c r="L32" s="20">
        <v>49872575</v>
      </c>
      <c r="M32" s="20">
        <v>75085137</v>
      </c>
      <c r="N32" s="20">
        <v>156672490</v>
      </c>
      <c r="O32" s="20"/>
      <c r="P32" s="20"/>
      <c r="Q32" s="20"/>
      <c r="R32" s="20"/>
      <c r="S32" s="20"/>
      <c r="T32" s="20"/>
      <c r="U32" s="20"/>
      <c r="V32" s="20"/>
      <c r="W32" s="20">
        <v>243568416</v>
      </c>
      <c r="X32" s="20"/>
      <c r="Y32" s="20">
        <v>243568416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-10824364</v>
      </c>
      <c r="I33" s="20">
        <v>789947</v>
      </c>
      <c r="J33" s="20">
        <v>-10034417</v>
      </c>
      <c r="K33" s="20">
        <v>-4228924</v>
      </c>
      <c r="L33" s="20">
        <v>-7811403</v>
      </c>
      <c r="M33" s="20">
        <v>-4477114</v>
      </c>
      <c r="N33" s="20">
        <v>-16517441</v>
      </c>
      <c r="O33" s="20"/>
      <c r="P33" s="20"/>
      <c r="Q33" s="20"/>
      <c r="R33" s="20"/>
      <c r="S33" s="20"/>
      <c r="T33" s="20"/>
      <c r="U33" s="20"/>
      <c r="V33" s="20"/>
      <c r="W33" s="20">
        <v>-26551858</v>
      </c>
      <c r="X33" s="20"/>
      <c r="Y33" s="20">
        <v>-26551858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3240651</v>
      </c>
      <c r="H35" s="20">
        <v>890032</v>
      </c>
      <c r="I35" s="20">
        <v>1476717</v>
      </c>
      <c r="J35" s="20">
        <v>5607400</v>
      </c>
      <c r="K35" s="20">
        <v>-636353</v>
      </c>
      <c r="L35" s="20">
        <v>522058</v>
      </c>
      <c r="M35" s="20">
        <v>783890</v>
      </c>
      <c r="N35" s="20">
        <v>669595</v>
      </c>
      <c r="O35" s="20"/>
      <c r="P35" s="20"/>
      <c r="Q35" s="20"/>
      <c r="R35" s="20"/>
      <c r="S35" s="20"/>
      <c r="T35" s="20"/>
      <c r="U35" s="20"/>
      <c r="V35" s="20"/>
      <c r="W35" s="20">
        <v>6276995</v>
      </c>
      <c r="X35" s="20"/>
      <c r="Y35" s="20">
        <v>6276995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27339268</v>
      </c>
      <c r="H37" s="31">
        <f t="shared" si="3"/>
        <v>26506926</v>
      </c>
      <c r="I37" s="31">
        <f t="shared" si="3"/>
        <v>26674554</v>
      </c>
      <c r="J37" s="31">
        <f t="shared" si="3"/>
        <v>80520748</v>
      </c>
      <c r="K37" s="31">
        <f t="shared" si="3"/>
        <v>26849501</v>
      </c>
      <c r="L37" s="31">
        <f t="shared" si="3"/>
        <v>42583230</v>
      </c>
      <c r="M37" s="31">
        <f t="shared" si="3"/>
        <v>68003928</v>
      </c>
      <c r="N37" s="31">
        <f t="shared" si="3"/>
        <v>137436659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217957407</v>
      </c>
      <c r="X37" s="31">
        <f t="shared" si="3"/>
        <v>0</v>
      </c>
      <c r="Y37" s="31">
        <f t="shared" si="3"/>
        <v>217957407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27339268</v>
      </c>
      <c r="H44" s="31">
        <f t="shared" si="5"/>
        <v>26506926</v>
      </c>
      <c r="I44" s="31">
        <f t="shared" si="5"/>
        <v>26674554</v>
      </c>
      <c r="J44" s="31">
        <f t="shared" si="5"/>
        <v>80520748</v>
      </c>
      <c r="K44" s="31">
        <f t="shared" si="5"/>
        <v>26849501</v>
      </c>
      <c r="L44" s="31">
        <f t="shared" si="5"/>
        <v>42583230</v>
      </c>
      <c r="M44" s="31">
        <f t="shared" si="5"/>
        <v>68003928</v>
      </c>
      <c r="N44" s="31">
        <f t="shared" si="5"/>
        <v>137436659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217957407</v>
      </c>
      <c r="X44" s="31">
        <f t="shared" si="5"/>
        <v>0</v>
      </c>
      <c r="Y44" s="31">
        <f t="shared" si="5"/>
        <v>217957407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97046635</v>
      </c>
      <c r="F45" s="44">
        <f t="shared" si="6"/>
        <v>97046635</v>
      </c>
      <c r="G45" s="44">
        <f t="shared" si="6"/>
        <v>51590791</v>
      </c>
      <c r="H45" s="44">
        <f t="shared" si="6"/>
        <v>-15821532</v>
      </c>
      <c r="I45" s="44">
        <f t="shared" si="6"/>
        <v>-9808485</v>
      </c>
      <c r="J45" s="44">
        <f t="shared" si="6"/>
        <v>25960774</v>
      </c>
      <c r="K45" s="44">
        <f t="shared" si="6"/>
        <v>-26254323</v>
      </c>
      <c r="L45" s="44">
        <f t="shared" si="6"/>
        <v>-6888330</v>
      </c>
      <c r="M45" s="44">
        <f t="shared" si="6"/>
        <v>-59239512</v>
      </c>
      <c r="N45" s="44">
        <f t="shared" si="6"/>
        <v>-92382165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-66421391</v>
      </c>
      <c r="X45" s="44">
        <f t="shared" si="6"/>
        <v>48523320</v>
      </c>
      <c r="Y45" s="44">
        <f t="shared" si="6"/>
        <v>-114944711</v>
      </c>
      <c r="Z45" s="45">
        <f>+IF(X45&lt;&gt;0,+(Y45/X45)*100,0)</f>
        <v>-236.88550371244176</v>
      </c>
      <c r="AA45" s="46">
        <f>+AA26-AA44</f>
        <v>97046635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4520034</v>
      </c>
      <c r="M47" s="20">
        <v>-4520034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4520034</v>
      </c>
      <c r="M50" s="52">
        <f t="shared" si="7"/>
        <v>-4520034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123390684</v>
      </c>
      <c r="D6" s="18"/>
      <c r="E6" s="19">
        <v>206746909</v>
      </c>
      <c r="F6" s="20">
        <v>206746909</v>
      </c>
      <c r="G6" s="20">
        <v>86807077</v>
      </c>
      <c r="H6" s="20">
        <v>-5916565</v>
      </c>
      <c r="I6" s="20">
        <v>2338362</v>
      </c>
      <c r="J6" s="20">
        <v>83228874</v>
      </c>
      <c r="K6" s="20">
        <v>-18392544</v>
      </c>
      <c r="L6" s="20">
        <v>-6421609</v>
      </c>
      <c r="M6" s="20">
        <v>55781060</v>
      </c>
      <c r="N6" s="20">
        <v>30966907</v>
      </c>
      <c r="O6" s="20"/>
      <c r="P6" s="20"/>
      <c r="Q6" s="20"/>
      <c r="R6" s="20"/>
      <c r="S6" s="20"/>
      <c r="T6" s="20"/>
      <c r="U6" s="20"/>
      <c r="V6" s="20"/>
      <c r="W6" s="20">
        <v>114195781</v>
      </c>
      <c r="X6" s="20">
        <v>103373484</v>
      </c>
      <c r="Y6" s="20">
        <v>10822297</v>
      </c>
      <c r="Z6" s="21">
        <v>10.469122816833764</v>
      </c>
      <c r="AA6" s="22">
        <v>206746909</v>
      </c>
    </row>
    <row r="7" spans="1:27" x14ac:dyDescent="0.25">
      <c r="A7" s="23" t="s">
        <v>35</v>
      </c>
      <c r="B7" s="17" t="s">
        <v>32</v>
      </c>
      <c r="C7" s="18">
        <v>285885941</v>
      </c>
      <c r="D7" s="18"/>
      <c r="E7" s="19">
        <v>-21295662</v>
      </c>
      <c r="F7" s="20">
        <v>-21295662</v>
      </c>
      <c r="G7" s="20">
        <v>228523667</v>
      </c>
      <c r="H7" s="20">
        <v>70682408</v>
      </c>
      <c r="I7" s="20">
        <v>7594222</v>
      </c>
      <c r="J7" s="20">
        <v>306800297</v>
      </c>
      <c r="K7" s="20">
        <v>7455171</v>
      </c>
      <c r="L7" s="20">
        <v>7668058</v>
      </c>
      <c r="M7" s="20">
        <v>7800946</v>
      </c>
      <c r="N7" s="20">
        <v>22924175</v>
      </c>
      <c r="O7" s="20"/>
      <c r="P7" s="20"/>
      <c r="Q7" s="20"/>
      <c r="R7" s="20"/>
      <c r="S7" s="20"/>
      <c r="T7" s="20"/>
      <c r="U7" s="20"/>
      <c r="V7" s="20"/>
      <c r="W7" s="20">
        <v>329724472</v>
      </c>
      <c r="X7" s="20">
        <v>-10647822</v>
      </c>
      <c r="Y7" s="20">
        <v>340372294</v>
      </c>
      <c r="Z7" s="21">
        <v>-3196.6377161451423</v>
      </c>
      <c r="AA7" s="22">
        <v>-21295662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409276625</v>
      </c>
      <c r="D13" s="29">
        <f>SUM(D6:D12)</f>
        <v>0</v>
      </c>
      <c r="E13" s="30">
        <f t="shared" si="0"/>
        <v>185451247</v>
      </c>
      <c r="F13" s="31">
        <f t="shared" si="0"/>
        <v>185451247</v>
      </c>
      <c r="G13" s="31">
        <f t="shared" si="0"/>
        <v>315330744</v>
      </c>
      <c r="H13" s="31">
        <f t="shared" si="0"/>
        <v>64765843</v>
      </c>
      <c r="I13" s="31">
        <f t="shared" si="0"/>
        <v>9932584</v>
      </c>
      <c r="J13" s="31">
        <f t="shared" si="0"/>
        <v>390029171</v>
      </c>
      <c r="K13" s="31">
        <f t="shared" si="0"/>
        <v>-10937373</v>
      </c>
      <c r="L13" s="31">
        <f t="shared" si="0"/>
        <v>1246449</v>
      </c>
      <c r="M13" s="31">
        <f t="shared" si="0"/>
        <v>63582006</v>
      </c>
      <c r="N13" s="31">
        <f t="shared" si="0"/>
        <v>53891082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443920253</v>
      </c>
      <c r="X13" s="31">
        <f t="shared" si="0"/>
        <v>92725662</v>
      </c>
      <c r="Y13" s="31">
        <f t="shared" si="0"/>
        <v>351194591</v>
      </c>
      <c r="Z13" s="32">
        <f>+IF(X13&lt;&gt;0,+(Y13/X13)*100,0)</f>
        <v>378.74584384202075</v>
      </c>
      <c r="AA13" s="33">
        <f>SUM(AA6:AA12)</f>
        <v>185451247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78733022</v>
      </c>
      <c r="D17" s="18"/>
      <c r="E17" s="19">
        <v>-169816714</v>
      </c>
      <c r="F17" s="20">
        <v>-169816714</v>
      </c>
      <c r="G17" s="24">
        <v>-141537662</v>
      </c>
      <c r="H17" s="24">
        <v>210455855</v>
      </c>
      <c r="I17" s="24">
        <v>-145848</v>
      </c>
      <c r="J17" s="20">
        <v>68772345</v>
      </c>
      <c r="K17" s="24">
        <v>-3204602</v>
      </c>
      <c r="L17" s="24">
        <v>-3109354</v>
      </c>
      <c r="M17" s="20">
        <v>-4561611</v>
      </c>
      <c r="N17" s="24">
        <v>-10875567</v>
      </c>
      <c r="O17" s="24"/>
      <c r="P17" s="24"/>
      <c r="Q17" s="20"/>
      <c r="R17" s="24"/>
      <c r="S17" s="24"/>
      <c r="T17" s="20"/>
      <c r="U17" s="24"/>
      <c r="V17" s="24"/>
      <c r="W17" s="24">
        <v>57896778</v>
      </c>
      <c r="X17" s="20">
        <v>-151638735</v>
      </c>
      <c r="Y17" s="24">
        <v>209535513</v>
      </c>
      <c r="Z17" s="25">
        <v>-138.18073132831131</v>
      </c>
      <c r="AA17" s="26">
        <v>-169816714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78733022</v>
      </c>
      <c r="D25" s="29">
        <f t="shared" ref="D25:Y25" si="1">SUM(D15:D24)</f>
        <v>0</v>
      </c>
      <c r="E25" s="35">
        <f t="shared" si="1"/>
        <v>-169816714</v>
      </c>
      <c r="F25" s="36">
        <f t="shared" si="1"/>
        <v>-169816714</v>
      </c>
      <c r="G25" s="36">
        <f t="shared" si="1"/>
        <v>-141537662</v>
      </c>
      <c r="H25" s="36">
        <f t="shared" si="1"/>
        <v>210455855</v>
      </c>
      <c r="I25" s="36">
        <f t="shared" si="1"/>
        <v>-145848</v>
      </c>
      <c r="J25" s="36">
        <f t="shared" si="1"/>
        <v>68772345</v>
      </c>
      <c r="K25" s="36">
        <f t="shared" si="1"/>
        <v>-3204602</v>
      </c>
      <c r="L25" s="36">
        <f t="shared" si="1"/>
        <v>-3109354</v>
      </c>
      <c r="M25" s="36">
        <f t="shared" si="1"/>
        <v>-4561611</v>
      </c>
      <c r="N25" s="36">
        <f t="shared" si="1"/>
        <v>-10875567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57896778</v>
      </c>
      <c r="X25" s="36">
        <f t="shared" si="1"/>
        <v>-151638735</v>
      </c>
      <c r="Y25" s="36">
        <f t="shared" si="1"/>
        <v>209535513</v>
      </c>
      <c r="Z25" s="37">
        <f>+IF(X25&lt;&gt;0,+(Y25/X25)*100,0)</f>
        <v>-138.18073132831131</v>
      </c>
      <c r="AA25" s="38">
        <f>SUM(AA15:AA24)</f>
        <v>-169816714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488009647</v>
      </c>
      <c r="D26" s="29">
        <f>+D13+D25</f>
        <v>0</v>
      </c>
      <c r="E26" s="30">
        <f t="shared" si="2"/>
        <v>15634533</v>
      </c>
      <c r="F26" s="31">
        <f t="shared" si="2"/>
        <v>15634533</v>
      </c>
      <c r="G26" s="31">
        <f t="shared" si="2"/>
        <v>173793082</v>
      </c>
      <c r="H26" s="31">
        <f t="shared" si="2"/>
        <v>275221698</v>
      </c>
      <c r="I26" s="31">
        <f t="shared" si="2"/>
        <v>9786736</v>
      </c>
      <c r="J26" s="31">
        <f t="shared" si="2"/>
        <v>458801516</v>
      </c>
      <c r="K26" s="31">
        <f t="shared" si="2"/>
        <v>-14141975</v>
      </c>
      <c r="L26" s="31">
        <f t="shared" si="2"/>
        <v>-1862905</v>
      </c>
      <c r="M26" s="31">
        <f t="shared" si="2"/>
        <v>59020395</v>
      </c>
      <c r="N26" s="31">
        <f t="shared" si="2"/>
        <v>43015515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501817031</v>
      </c>
      <c r="X26" s="31">
        <f t="shared" si="2"/>
        <v>-58913073</v>
      </c>
      <c r="Y26" s="31">
        <f t="shared" si="2"/>
        <v>560730104</v>
      </c>
      <c r="Z26" s="32">
        <f>+IF(X26&lt;&gt;0,+(Y26/X26)*100,0)</f>
        <v>-951.79231950776023</v>
      </c>
      <c r="AA26" s="33">
        <f>+AA13+AA25</f>
        <v>15634533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-54602336</v>
      </c>
      <c r="D33" s="18"/>
      <c r="E33" s="19"/>
      <c r="F33" s="20"/>
      <c r="G33" s="20">
        <v>21947365</v>
      </c>
      <c r="H33" s="20">
        <v>-26291166</v>
      </c>
      <c r="I33" s="20">
        <v>10886274</v>
      </c>
      <c r="J33" s="20">
        <v>6542473</v>
      </c>
      <c r="K33" s="20">
        <v>-2251389</v>
      </c>
      <c r="L33" s="20">
        <v>-9699912</v>
      </c>
      <c r="M33" s="20">
        <v>20700793</v>
      </c>
      <c r="N33" s="20">
        <v>8749492</v>
      </c>
      <c r="O33" s="20"/>
      <c r="P33" s="20"/>
      <c r="Q33" s="20"/>
      <c r="R33" s="20"/>
      <c r="S33" s="20"/>
      <c r="T33" s="20"/>
      <c r="U33" s="20"/>
      <c r="V33" s="20"/>
      <c r="W33" s="20">
        <v>15291965</v>
      </c>
      <c r="X33" s="20"/>
      <c r="Y33" s="20">
        <v>15291965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-54602336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21947365</v>
      </c>
      <c r="H37" s="31">
        <f t="shared" si="3"/>
        <v>-26291166</v>
      </c>
      <c r="I37" s="31">
        <f t="shared" si="3"/>
        <v>10886274</v>
      </c>
      <c r="J37" s="31">
        <f t="shared" si="3"/>
        <v>6542473</v>
      </c>
      <c r="K37" s="31">
        <f t="shared" si="3"/>
        <v>-2251389</v>
      </c>
      <c r="L37" s="31">
        <f t="shared" si="3"/>
        <v>-9699912</v>
      </c>
      <c r="M37" s="31">
        <f t="shared" si="3"/>
        <v>20700793</v>
      </c>
      <c r="N37" s="31">
        <f t="shared" si="3"/>
        <v>8749492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15291965</v>
      </c>
      <c r="X37" s="31">
        <f t="shared" si="3"/>
        <v>0</v>
      </c>
      <c r="Y37" s="31">
        <f t="shared" si="3"/>
        <v>15291965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-54602336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21947365</v>
      </c>
      <c r="H44" s="31">
        <f t="shared" si="5"/>
        <v>-26291166</v>
      </c>
      <c r="I44" s="31">
        <f t="shared" si="5"/>
        <v>10886274</v>
      </c>
      <c r="J44" s="31">
        <f t="shared" si="5"/>
        <v>6542473</v>
      </c>
      <c r="K44" s="31">
        <f t="shared" si="5"/>
        <v>-2251389</v>
      </c>
      <c r="L44" s="31">
        <f t="shared" si="5"/>
        <v>-9699912</v>
      </c>
      <c r="M44" s="31">
        <f t="shared" si="5"/>
        <v>20700793</v>
      </c>
      <c r="N44" s="31">
        <f t="shared" si="5"/>
        <v>8749492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15291965</v>
      </c>
      <c r="X44" s="31">
        <f t="shared" si="5"/>
        <v>0</v>
      </c>
      <c r="Y44" s="31">
        <f t="shared" si="5"/>
        <v>15291965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542611983</v>
      </c>
      <c r="D45" s="42">
        <f t="shared" si="6"/>
        <v>0</v>
      </c>
      <c r="E45" s="43">
        <f t="shared" si="6"/>
        <v>15634533</v>
      </c>
      <c r="F45" s="44">
        <f t="shared" si="6"/>
        <v>15634533</v>
      </c>
      <c r="G45" s="44">
        <f t="shared" si="6"/>
        <v>151845717</v>
      </c>
      <c r="H45" s="44">
        <f t="shared" si="6"/>
        <v>301512864</v>
      </c>
      <c r="I45" s="44">
        <f t="shared" si="6"/>
        <v>-1099538</v>
      </c>
      <c r="J45" s="44">
        <f t="shared" si="6"/>
        <v>452259043</v>
      </c>
      <c r="K45" s="44">
        <f t="shared" si="6"/>
        <v>-11890586</v>
      </c>
      <c r="L45" s="44">
        <f t="shared" si="6"/>
        <v>7837007</v>
      </c>
      <c r="M45" s="44">
        <f t="shared" si="6"/>
        <v>38319602</v>
      </c>
      <c r="N45" s="44">
        <f t="shared" si="6"/>
        <v>34266023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486525066</v>
      </c>
      <c r="X45" s="44">
        <f t="shared" si="6"/>
        <v>-58913073</v>
      </c>
      <c r="Y45" s="44">
        <f t="shared" si="6"/>
        <v>545438139</v>
      </c>
      <c r="Z45" s="45">
        <f>+IF(X45&lt;&gt;0,+(Y45/X45)*100,0)</f>
        <v>-925.83549155549906</v>
      </c>
      <c r="AA45" s="46">
        <f>+AA26-AA44</f>
        <v>15634533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170270420</v>
      </c>
      <c r="F47" s="20">
        <v>170270420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85135254</v>
      </c>
      <c r="Y47" s="20">
        <v>-85135254</v>
      </c>
      <c r="Z47" s="47">
        <v>-100</v>
      </c>
      <c r="AA47" s="22">
        <v>170270420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170270420</v>
      </c>
      <c r="F50" s="52">
        <f t="shared" si="7"/>
        <v>170270420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85135254</v>
      </c>
      <c r="Y50" s="52">
        <f t="shared" si="7"/>
        <v>-85135254</v>
      </c>
      <c r="Z50" s="53">
        <f>+IF(X50&lt;&gt;0,+(Y50/X50)*100,0)</f>
        <v>-100</v>
      </c>
      <c r="AA50" s="54">
        <f>SUM(AA47:AA49)</f>
        <v>170270420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647960315</v>
      </c>
      <c r="D6" s="18"/>
      <c r="E6" s="19">
        <v>552513614</v>
      </c>
      <c r="F6" s="20">
        <v>704642419</v>
      </c>
      <c r="G6" s="20">
        <v>693804461</v>
      </c>
      <c r="H6" s="20">
        <v>-1556714</v>
      </c>
      <c r="I6" s="20">
        <v>2791505</v>
      </c>
      <c r="J6" s="20">
        <v>695039252</v>
      </c>
      <c r="K6" s="20">
        <v>11778590</v>
      </c>
      <c r="L6" s="20">
        <v>5458871</v>
      </c>
      <c r="M6" s="20">
        <v>22048156</v>
      </c>
      <c r="N6" s="20">
        <v>39285617</v>
      </c>
      <c r="O6" s="20"/>
      <c r="P6" s="20"/>
      <c r="Q6" s="20"/>
      <c r="R6" s="20"/>
      <c r="S6" s="20"/>
      <c r="T6" s="20"/>
      <c r="U6" s="20"/>
      <c r="V6" s="20"/>
      <c r="W6" s="20">
        <v>734324869</v>
      </c>
      <c r="X6" s="20">
        <v>649598374</v>
      </c>
      <c r="Y6" s="20">
        <v>84726495</v>
      </c>
      <c r="Z6" s="21">
        <v>13.042904414659143</v>
      </c>
      <c r="AA6" s="22">
        <v>704642419</v>
      </c>
    </row>
    <row r="7" spans="1:27" x14ac:dyDescent="0.25">
      <c r="A7" s="23" t="s">
        <v>35</v>
      </c>
      <c r="B7" s="17" t="s">
        <v>32</v>
      </c>
      <c r="C7" s="18">
        <v>10239295</v>
      </c>
      <c r="D7" s="18"/>
      <c r="E7" s="19">
        <v>-4504845</v>
      </c>
      <c r="F7" s="20">
        <v>-5535561</v>
      </c>
      <c r="G7" s="20">
        <v>4235768</v>
      </c>
      <c r="H7" s="20">
        <v>-419761</v>
      </c>
      <c r="I7" s="20">
        <v>7856356</v>
      </c>
      <c r="J7" s="20">
        <v>11672363</v>
      </c>
      <c r="K7" s="20">
        <v>-1520332</v>
      </c>
      <c r="L7" s="20">
        <v>-129264</v>
      </c>
      <c r="M7" s="20">
        <v>76472</v>
      </c>
      <c r="N7" s="20">
        <v>-1573124</v>
      </c>
      <c r="O7" s="20"/>
      <c r="P7" s="20"/>
      <c r="Q7" s="20"/>
      <c r="R7" s="20"/>
      <c r="S7" s="20"/>
      <c r="T7" s="20"/>
      <c r="U7" s="20"/>
      <c r="V7" s="20"/>
      <c r="W7" s="20">
        <v>10099239</v>
      </c>
      <c r="X7" s="20">
        <v>2895073</v>
      </c>
      <c r="Y7" s="20">
        <v>7204166</v>
      </c>
      <c r="Z7" s="21">
        <v>248.84229171423314</v>
      </c>
      <c r="AA7" s="22">
        <v>-5535561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46974938</v>
      </c>
      <c r="D11" s="18"/>
      <c r="E11" s="19">
        <v>48538859</v>
      </c>
      <c r="F11" s="20">
        <v>46974940</v>
      </c>
      <c r="G11" s="24">
        <v>50627961</v>
      </c>
      <c r="H11" s="24">
        <v>2067826</v>
      </c>
      <c r="I11" s="24">
        <v>764400</v>
      </c>
      <c r="J11" s="20">
        <v>53460187</v>
      </c>
      <c r="K11" s="24">
        <v>1195157</v>
      </c>
      <c r="L11" s="24">
        <v>3648341</v>
      </c>
      <c r="M11" s="20">
        <v>2934711</v>
      </c>
      <c r="N11" s="24">
        <v>7778209</v>
      </c>
      <c r="O11" s="24"/>
      <c r="P11" s="24"/>
      <c r="Q11" s="20"/>
      <c r="R11" s="24"/>
      <c r="S11" s="24"/>
      <c r="T11" s="20"/>
      <c r="U11" s="24"/>
      <c r="V11" s="24"/>
      <c r="W11" s="24">
        <v>61238396</v>
      </c>
      <c r="X11" s="20">
        <v>46974940</v>
      </c>
      <c r="Y11" s="24">
        <v>14263456</v>
      </c>
      <c r="Z11" s="25">
        <v>30.363968533009299</v>
      </c>
      <c r="AA11" s="26">
        <v>46974940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705187136</v>
      </c>
      <c r="D13" s="29">
        <f>SUM(D6:D12)</f>
        <v>0</v>
      </c>
      <c r="E13" s="30">
        <f t="shared" si="0"/>
        <v>596560216</v>
      </c>
      <c r="F13" s="31">
        <f t="shared" si="0"/>
        <v>746094386</v>
      </c>
      <c r="G13" s="31">
        <f t="shared" si="0"/>
        <v>748680778</v>
      </c>
      <c r="H13" s="31">
        <f t="shared" si="0"/>
        <v>91351</v>
      </c>
      <c r="I13" s="31">
        <f t="shared" si="0"/>
        <v>11412261</v>
      </c>
      <c r="J13" s="31">
        <f t="shared" si="0"/>
        <v>760184390</v>
      </c>
      <c r="K13" s="31">
        <f t="shared" si="0"/>
        <v>11453415</v>
      </c>
      <c r="L13" s="31">
        <f t="shared" si="0"/>
        <v>8977948</v>
      </c>
      <c r="M13" s="31">
        <f t="shared" si="0"/>
        <v>25059339</v>
      </c>
      <c r="N13" s="31">
        <f t="shared" si="0"/>
        <v>45490702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805675092</v>
      </c>
      <c r="X13" s="31">
        <f t="shared" si="0"/>
        <v>699480975</v>
      </c>
      <c r="Y13" s="31">
        <f t="shared" si="0"/>
        <v>106194117</v>
      </c>
      <c r="Z13" s="32">
        <f>+IF(X13&lt;&gt;0,+(Y13/X13)*100,0)</f>
        <v>15.18184493867042</v>
      </c>
      <c r="AA13" s="33">
        <f>SUM(AA6:AA12)</f>
        <v>746094386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-2217962</v>
      </c>
      <c r="D16" s="18"/>
      <c r="E16" s="19"/>
      <c r="F16" s="20">
        <v>167268</v>
      </c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>
        <v>167268</v>
      </c>
      <c r="Y16" s="20"/>
      <c r="Z16" s="21"/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1101817859</v>
      </c>
      <c r="D17" s="18"/>
      <c r="E17" s="19">
        <v>1059296208</v>
      </c>
      <c r="F17" s="20">
        <v>1101404355</v>
      </c>
      <c r="G17" s="24">
        <v>1073578169</v>
      </c>
      <c r="H17" s="24">
        <v>7093362</v>
      </c>
      <c r="I17" s="24">
        <v>15473881</v>
      </c>
      <c r="J17" s="20">
        <v>1096145412</v>
      </c>
      <c r="K17" s="24">
        <v>-5433683</v>
      </c>
      <c r="L17" s="24">
        <v>17624050</v>
      </c>
      <c r="M17" s="20">
        <v>-5345807</v>
      </c>
      <c r="N17" s="24">
        <v>6844560</v>
      </c>
      <c r="O17" s="24"/>
      <c r="P17" s="24"/>
      <c r="Q17" s="20"/>
      <c r="R17" s="24"/>
      <c r="S17" s="24"/>
      <c r="T17" s="20"/>
      <c r="U17" s="24"/>
      <c r="V17" s="24"/>
      <c r="W17" s="24">
        <v>1102989972</v>
      </c>
      <c r="X17" s="20">
        <v>1133213179</v>
      </c>
      <c r="Y17" s="24">
        <v>-30223207</v>
      </c>
      <c r="Z17" s="25">
        <v>-2.6670363140914373</v>
      </c>
      <c r="AA17" s="26">
        <v>1101404355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8766848</v>
      </c>
      <c r="G21" s="20">
        <v>8986322</v>
      </c>
      <c r="H21" s="20">
        <v>-19950</v>
      </c>
      <c r="I21" s="20">
        <v>-20448</v>
      </c>
      <c r="J21" s="20">
        <v>8945924</v>
      </c>
      <c r="K21" s="20">
        <v>-20335</v>
      </c>
      <c r="L21" s="20">
        <v>-19679</v>
      </c>
      <c r="M21" s="20">
        <v>-20335</v>
      </c>
      <c r="N21" s="20">
        <v>-60349</v>
      </c>
      <c r="O21" s="20"/>
      <c r="P21" s="20"/>
      <c r="Q21" s="20"/>
      <c r="R21" s="20"/>
      <c r="S21" s="20"/>
      <c r="T21" s="20"/>
      <c r="U21" s="20"/>
      <c r="V21" s="20"/>
      <c r="W21" s="20">
        <v>8885575</v>
      </c>
      <c r="X21" s="20">
        <v>8885575</v>
      </c>
      <c r="Y21" s="20"/>
      <c r="Z21" s="21"/>
      <c r="AA21" s="22">
        <v>8766848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1108606168</v>
      </c>
      <c r="D25" s="29">
        <f t="shared" ref="D25:Y25" si="1">SUM(D15:D24)</f>
        <v>0</v>
      </c>
      <c r="E25" s="35">
        <f t="shared" si="1"/>
        <v>1068063003</v>
      </c>
      <c r="F25" s="36">
        <f t="shared" si="1"/>
        <v>1110338471</v>
      </c>
      <c r="G25" s="36">
        <f t="shared" si="1"/>
        <v>1082731759</v>
      </c>
      <c r="H25" s="36">
        <f t="shared" si="1"/>
        <v>7073412</v>
      </c>
      <c r="I25" s="36">
        <f t="shared" si="1"/>
        <v>15453433</v>
      </c>
      <c r="J25" s="36">
        <f t="shared" si="1"/>
        <v>1105258604</v>
      </c>
      <c r="K25" s="36">
        <f t="shared" si="1"/>
        <v>-5454018</v>
      </c>
      <c r="L25" s="36">
        <f t="shared" si="1"/>
        <v>17604371</v>
      </c>
      <c r="M25" s="36">
        <f t="shared" si="1"/>
        <v>-5366142</v>
      </c>
      <c r="N25" s="36">
        <f t="shared" si="1"/>
        <v>6784211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1112042815</v>
      </c>
      <c r="X25" s="36">
        <f t="shared" si="1"/>
        <v>1142266022</v>
      </c>
      <c r="Y25" s="36">
        <f t="shared" si="1"/>
        <v>-30223207</v>
      </c>
      <c r="Z25" s="37">
        <f>+IF(X25&lt;&gt;0,+(Y25/X25)*100,0)</f>
        <v>-2.6458991529032803</v>
      </c>
      <c r="AA25" s="38">
        <f>SUM(AA15:AA24)</f>
        <v>1110338471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1813793304</v>
      </c>
      <c r="D26" s="29">
        <f>+D13+D25</f>
        <v>0</v>
      </c>
      <c r="E26" s="30">
        <f t="shared" si="2"/>
        <v>1664623219</v>
      </c>
      <c r="F26" s="31">
        <f t="shared" si="2"/>
        <v>1856432857</v>
      </c>
      <c r="G26" s="31">
        <f t="shared" si="2"/>
        <v>1831412537</v>
      </c>
      <c r="H26" s="31">
        <f t="shared" si="2"/>
        <v>7164763</v>
      </c>
      <c r="I26" s="31">
        <f t="shared" si="2"/>
        <v>26865694</v>
      </c>
      <c r="J26" s="31">
        <f t="shared" si="2"/>
        <v>1865442994</v>
      </c>
      <c r="K26" s="31">
        <f t="shared" si="2"/>
        <v>5999397</v>
      </c>
      <c r="L26" s="31">
        <f t="shared" si="2"/>
        <v>26582319</v>
      </c>
      <c r="M26" s="31">
        <f t="shared" si="2"/>
        <v>19693197</v>
      </c>
      <c r="N26" s="31">
        <f t="shared" si="2"/>
        <v>52274913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1917717907</v>
      </c>
      <c r="X26" s="31">
        <f t="shared" si="2"/>
        <v>1841746997</v>
      </c>
      <c r="Y26" s="31">
        <f t="shared" si="2"/>
        <v>75970910</v>
      </c>
      <c r="Z26" s="32">
        <f>+IF(X26&lt;&gt;0,+(Y26/X26)*100,0)</f>
        <v>4.1249373623927781</v>
      </c>
      <c r="AA26" s="33">
        <f>+AA13+AA25</f>
        <v>1856432857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220944129</v>
      </c>
      <c r="D32" s="18"/>
      <c r="E32" s="19">
        <v>158857237</v>
      </c>
      <c r="F32" s="20">
        <v>223115430</v>
      </c>
      <c r="G32" s="20">
        <v>251688015</v>
      </c>
      <c r="H32" s="20">
        <v>18547841</v>
      </c>
      <c r="I32" s="20">
        <v>6147531</v>
      </c>
      <c r="J32" s="20">
        <v>276383387</v>
      </c>
      <c r="K32" s="20">
        <v>9026387</v>
      </c>
      <c r="L32" s="20">
        <v>33282222</v>
      </c>
      <c r="M32" s="20">
        <v>-22930740</v>
      </c>
      <c r="N32" s="20">
        <v>19377869</v>
      </c>
      <c r="O32" s="20"/>
      <c r="P32" s="20"/>
      <c r="Q32" s="20"/>
      <c r="R32" s="20"/>
      <c r="S32" s="20"/>
      <c r="T32" s="20"/>
      <c r="U32" s="20"/>
      <c r="V32" s="20"/>
      <c r="W32" s="20">
        <v>295761256</v>
      </c>
      <c r="X32" s="20">
        <v>221766841</v>
      </c>
      <c r="Y32" s="20">
        <v>73994415</v>
      </c>
      <c r="Z32" s="21">
        <v>33.365860588689181</v>
      </c>
      <c r="AA32" s="22">
        <v>223115430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5000</v>
      </c>
      <c r="F33" s="20"/>
      <c r="G33" s="20">
        <v>5000</v>
      </c>
      <c r="H33" s="20"/>
      <c r="I33" s="20">
        <v>-5000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-294000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-146994</v>
      </c>
      <c r="Y34" s="20">
        <v>146994</v>
      </c>
      <c r="Z34" s="21">
        <v>-100</v>
      </c>
      <c r="AA34" s="22">
        <v>-294000</v>
      </c>
    </row>
    <row r="35" spans="1:27" x14ac:dyDescent="0.25">
      <c r="A35" s="23" t="s">
        <v>39</v>
      </c>
      <c r="B35" s="17" t="s">
        <v>32</v>
      </c>
      <c r="C35" s="18">
        <v>41395086</v>
      </c>
      <c r="D35" s="18"/>
      <c r="E35" s="19">
        <v>43018627</v>
      </c>
      <c r="F35" s="20">
        <v>41436857</v>
      </c>
      <c r="G35" s="20">
        <v>43629299</v>
      </c>
      <c r="H35" s="20">
        <v>1406112</v>
      </c>
      <c r="I35" s="20">
        <v>960264</v>
      </c>
      <c r="J35" s="20">
        <v>45995675</v>
      </c>
      <c r="K35" s="20">
        <v>1598284</v>
      </c>
      <c r="L35" s="20">
        <v>1520193</v>
      </c>
      <c r="M35" s="20">
        <v>1440652</v>
      </c>
      <c r="N35" s="20">
        <v>4559129</v>
      </c>
      <c r="O35" s="20"/>
      <c r="P35" s="20"/>
      <c r="Q35" s="20"/>
      <c r="R35" s="20"/>
      <c r="S35" s="20"/>
      <c r="T35" s="20"/>
      <c r="U35" s="20"/>
      <c r="V35" s="20"/>
      <c r="W35" s="20">
        <v>50554804</v>
      </c>
      <c r="X35" s="20">
        <v>41498842</v>
      </c>
      <c r="Y35" s="20">
        <v>9055962</v>
      </c>
      <c r="Z35" s="21">
        <v>21.822204099092694</v>
      </c>
      <c r="AA35" s="22">
        <v>41436857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262339215</v>
      </c>
      <c r="D37" s="29">
        <f t="shared" ref="D37:Y37" si="3">SUM(D29:D36)</f>
        <v>0</v>
      </c>
      <c r="E37" s="30">
        <f t="shared" si="3"/>
        <v>201586864</v>
      </c>
      <c r="F37" s="31">
        <f t="shared" si="3"/>
        <v>264258287</v>
      </c>
      <c r="G37" s="31">
        <f t="shared" si="3"/>
        <v>295322314</v>
      </c>
      <c r="H37" s="31">
        <f t="shared" si="3"/>
        <v>19953953</v>
      </c>
      <c r="I37" s="31">
        <f t="shared" si="3"/>
        <v>7102795</v>
      </c>
      <c r="J37" s="31">
        <f t="shared" si="3"/>
        <v>322379062</v>
      </c>
      <c r="K37" s="31">
        <f t="shared" si="3"/>
        <v>10624671</v>
      </c>
      <c r="L37" s="31">
        <f t="shared" si="3"/>
        <v>34802415</v>
      </c>
      <c r="M37" s="31">
        <f t="shared" si="3"/>
        <v>-21490088</v>
      </c>
      <c r="N37" s="31">
        <f t="shared" si="3"/>
        <v>23936998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346316060</v>
      </c>
      <c r="X37" s="31">
        <f t="shared" si="3"/>
        <v>263118689</v>
      </c>
      <c r="Y37" s="31">
        <f t="shared" si="3"/>
        <v>83197371</v>
      </c>
      <c r="Z37" s="32">
        <f>+IF(X37&lt;&gt;0,+(Y37/X37)*100,0)</f>
        <v>31.61971174157074</v>
      </c>
      <c r="AA37" s="33">
        <f>SUM(AA29:AA36)</f>
        <v>264258287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682254</v>
      </c>
      <c r="Y42" s="20">
        <v>-682254</v>
      </c>
      <c r="Z42" s="21">
        <v>-100</v>
      </c>
      <c r="AA42" s="22">
        <v>1364300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682254</v>
      </c>
      <c r="Y43" s="36">
        <f t="shared" si="4"/>
        <v>-682254</v>
      </c>
      <c r="Z43" s="37">
        <f>+IF(X43&lt;&gt;0,+(Y43/X43)*100,0)</f>
        <v>-100</v>
      </c>
      <c r="AA43" s="38">
        <f>SUM(AA39:AA42)</f>
        <v>1364300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262339215</v>
      </c>
      <c r="D44" s="29">
        <f>+D37+D43</f>
        <v>0</v>
      </c>
      <c r="E44" s="30">
        <f t="shared" si="5"/>
        <v>202951464</v>
      </c>
      <c r="F44" s="31">
        <f t="shared" si="5"/>
        <v>265622587</v>
      </c>
      <c r="G44" s="31">
        <f t="shared" si="5"/>
        <v>295322314</v>
      </c>
      <c r="H44" s="31">
        <f t="shared" si="5"/>
        <v>19953953</v>
      </c>
      <c r="I44" s="31">
        <f t="shared" si="5"/>
        <v>7102795</v>
      </c>
      <c r="J44" s="31">
        <f t="shared" si="5"/>
        <v>322379062</v>
      </c>
      <c r="K44" s="31">
        <f t="shared" si="5"/>
        <v>10624671</v>
      </c>
      <c r="L44" s="31">
        <f t="shared" si="5"/>
        <v>34802415</v>
      </c>
      <c r="M44" s="31">
        <f t="shared" si="5"/>
        <v>-21490088</v>
      </c>
      <c r="N44" s="31">
        <f t="shared" si="5"/>
        <v>23936998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346316060</v>
      </c>
      <c r="X44" s="31">
        <f t="shared" si="5"/>
        <v>263800943</v>
      </c>
      <c r="Y44" s="31">
        <f t="shared" si="5"/>
        <v>82515117</v>
      </c>
      <c r="Z44" s="32">
        <f>+IF(X44&lt;&gt;0,+(Y44/X44)*100,0)</f>
        <v>31.279310855230719</v>
      </c>
      <c r="AA44" s="33">
        <f>+AA37+AA43</f>
        <v>265622587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1551454089</v>
      </c>
      <c r="D45" s="42">
        <f t="shared" si="6"/>
        <v>0</v>
      </c>
      <c r="E45" s="43">
        <f t="shared" si="6"/>
        <v>1461671755</v>
      </c>
      <c r="F45" s="44">
        <f t="shared" si="6"/>
        <v>1590810270</v>
      </c>
      <c r="G45" s="44">
        <f t="shared" si="6"/>
        <v>1536090223</v>
      </c>
      <c r="H45" s="44">
        <f t="shared" si="6"/>
        <v>-12789190</v>
      </c>
      <c r="I45" s="44">
        <f t="shared" si="6"/>
        <v>19762899</v>
      </c>
      <c r="J45" s="44">
        <f t="shared" si="6"/>
        <v>1543063932</v>
      </c>
      <c r="K45" s="44">
        <f t="shared" si="6"/>
        <v>-4625274</v>
      </c>
      <c r="L45" s="44">
        <f t="shared" si="6"/>
        <v>-8220096</v>
      </c>
      <c r="M45" s="44">
        <f t="shared" si="6"/>
        <v>41183285</v>
      </c>
      <c r="N45" s="44">
        <f t="shared" si="6"/>
        <v>28337915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1571401847</v>
      </c>
      <c r="X45" s="44">
        <f t="shared" si="6"/>
        <v>1577946054</v>
      </c>
      <c r="Y45" s="44">
        <f t="shared" si="6"/>
        <v>-6544207</v>
      </c>
      <c r="Z45" s="45">
        <f>+IF(X45&lt;&gt;0,+(Y45/X45)*100,0)</f>
        <v>-0.41472945056713584</v>
      </c>
      <c r="AA45" s="46">
        <f>+AA26-AA44</f>
        <v>1590810270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65933466</v>
      </c>
      <c r="D47" s="18"/>
      <c r="E47" s="19">
        <v>96039541</v>
      </c>
      <c r="F47" s="20">
        <v>65933466</v>
      </c>
      <c r="G47" s="20">
        <v>46649496</v>
      </c>
      <c r="H47" s="20">
        <v>44708</v>
      </c>
      <c r="I47" s="20">
        <v>27064837</v>
      </c>
      <c r="J47" s="20">
        <v>73759041</v>
      </c>
      <c r="K47" s="20">
        <v>-19159195</v>
      </c>
      <c r="L47" s="20">
        <v>-20833927</v>
      </c>
      <c r="M47" s="20">
        <v>22749689</v>
      </c>
      <c r="N47" s="20">
        <v>-17243433</v>
      </c>
      <c r="O47" s="20"/>
      <c r="P47" s="20"/>
      <c r="Q47" s="20"/>
      <c r="R47" s="20"/>
      <c r="S47" s="20"/>
      <c r="T47" s="20"/>
      <c r="U47" s="20"/>
      <c r="V47" s="20"/>
      <c r="W47" s="20">
        <v>56515608</v>
      </c>
      <c r="X47" s="20">
        <v>65933466</v>
      </c>
      <c r="Y47" s="20">
        <v>-9417858</v>
      </c>
      <c r="Z47" s="47">
        <v>-14.283881269035668</v>
      </c>
      <c r="AA47" s="22">
        <v>65933466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65933466</v>
      </c>
      <c r="D50" s="50">
        <f t="shared" ref="D50:Y50" si="7">SUM(D47:D49)</f>
        <v>0</v>
      </c>
      <c r="E50" s="51">
        <f t="shared" si="7"/>
        <v>96039541</v>
      </c>
      <c r="F50" s="52">
        <f t="shared" si="7"/>
        <v>65933466</v>
      </c>
      <c r="G50" s="52">
        <f t="shared" si="7"/>
        <v>46649496</v>
      </c>
      <c r="H50" s="52">
        <f t="shared" si="7"/>
        <v>44708</v>
      </c>
      <c r="I50" s="52">
        <f t="shared" si="7"/>
        <v>27064837</v>
      </c>
      <c r="J50" s="52">
        <f t="shared" si="7"/>
        <v>73759041</v>
      </c>
      <c r="K50" s="52">
        <f t="shared" si="7"/>
        <v>-19159195</v>
      </c>
      <c r="L50" s="52">
        <f t="shared" si="7"/>
        <v>-20833927</v>
      </c>
      <c r="M50" s="52">
        <f t="shared" si="7"/>
        <v>22749689</v>
      </c>
      <c r="N50" s="52">
        <f t="shared" si="7"/>
        <v>-17243433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56515608</v>
      </c>
      <c r="X50" s="52">
        <f t="shared" si="7"/>
        <v>65933466</v>
      </c>
      <c r="Y50" s="52">
        <f t="shared" si="7"/>
        <v>-9417858</v>
      </c>
      <c r="Z50" s="53">
        <f>+IF(X50&lt;&gt;0,+(Y50/X50)*100,0)</f>
        <v>-14.283881269035668</v>
      </c>
      <c r="AA50" s="54">
        <f>SUM(AA47:AA49)</f>
        <v>65933466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-504067546</v>
      </c>
      <c r="D6" s="18"/>
      <c r="E6" s="19">
        <v>-341123556</v>
      </c>
      <c r="F6" s="20">
        <v>-341123556</v>
      </c>
      <c r="G6" s="20">
        <v>-491086948</v>
      </c>
      <c r="H6" s="20">
        <v>9680689</v>
      </c>
      <c r="I6" s="20">
        <v>13458004</v>
      </c>
      <c r="J6" s="20">
        <v>-467948255</v>
      </c>
      <c r="K6" s="20">
        <v>33837210</v>
      </c>
      <c r="L6" s="20">
        <v>4897922</v>
      </c>
      <c r="M6" s="20">
        <v>-4994434</v>
      </c>
      <c r="N6" s="20">
        <v>33740698</v>
      </c>
      <c r="O6" s="20"/>
      <c r="P6" s="20"/>
      <c r="Q6" s="20"/>
      <c r="R6" s="20"/>
      <c r="S6" s="20"/>
      <c r="T6" s="20"/>
      <c r="U6" s="20"/>
      <c r="V6" s="20"/>
      <c r="W6" s="20">
        <v>-434207557</v>
      </c>
      <c r="X6" s="20">
        <v>-365474069</v>
      </c>
      <c r="Y6" s="20">
        <v>-68733488</v>
      </c>
      <c r="Z6" s="21">
        <v>18.806666144076011</v>
      </c>
      <c r="AA6" s="22">
        <v>-341123556</v>
      </c>
    </row>
    <row r="7" spans="1:27" x14ac:dyDescent="0.25">
      <c r="A7" s="23" t="s">
        <v>35</v>
      </c>
      <c r="B7" s="17" t="s">
        <v>32</v>
      </c>
      <c r="C7" s="18">
        <v>-128655271</v>
      </c>
      <c r="D7" s="18"/>
      <c r="E7" s="19">
        <v>-60101525</v>
      </c>
      <c r="F7" s="20">
        <v>-60101527</v>
      </c>
      <c r="G7" s="20">
        <v>-78996094</v>
      </c>
      <c r="H7" s="20">
        <v>-30087325</v>
      </c>
      <c r="I7" s="20">
        <v>5062493</v>
      </c>
      <c r="J7" s="20">
        <v>-104020926</v>
      </c>
      <c r="K7" s="20">
        <v>-8707237</v>
      </c>
      <c r="L7" s="20">
        <v>1165753</v>
      </c>
      <c r="M7" s="20">
        <v>3344780</v>
      </c>
      <c r="N7" s="20">
        <v>-4196704</v>
      </c>
      <c r="O7" s="20"/>
      <c r="P7" s="20"/>
      <c r="Q7" s="20"/>
      <c r="R7" s="20"/>
      <c r="S7" s="20"/>
      <c r="T7" s="20"/>
      <c r="U7" s="20"/>
      <c r="V7" s="20"/>
      <c r="W7" s="20">
        <v>-108217630</v>
      </c>
      <c r="X7" s="20">
        <v>-76546495</v>
      </c>
      <c r="Y7" s="20">
        <v>-31671135</v>
      </c>
      <c r="Z7" s="21">
        <v>41.375029647013882</v>
      </c>
      <c r="AA7" s="22">
        <v>-60101527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-6732371</v>
      </c>
      <c r="D10" s="18"/>
      <c r="E10" s="19">
        <v>-5743616</v>
      </c>
      <c r="F10" s="20">
        <v>-4780290</v>
      </c>
      <c r="G10" s="20">
        <v>-6732371</v>
      </c>
      <c r="H10" s="20"/>
      <c r="I10" s="20">
        <v>-146969</v>
      </c>
      <c r="J10" s="20">
        <v>-6879340</v>
      </c>
      <c r="K10" s="20">
        <v>-41381</v>
      </c>
      <c r="L10" s="20"/>
      <c r="M10" s="20"/>
      <c r="N10" s="20">
        <v>-41381</v>
      </c>
      <c r="O10" s="20"/>
      <c r="P10" s="20"/>
      <c r="Q10" s="20"/>
      <c r="R10" s="20"/>
      <c r="S10" s="20"/>
      <c r="T10" s="20"/>
      <c r="U10" s="20"/>
      <c r="V10" s="20"/>
      <c r="W10" s="20">
        <v>-6920721</v>
      </c>
      <c r="X10" s="20">
        <v>-5281356</v>
      </c>
      <c r="Y10" s="20">
        <v>-1639365</v>
      </c>
      <c r="Z10" s="21">
        <v>31.040607753008885</v>
      </c>
      <c r="AA10" s="22">
        <v>-4780290</v>
      </c>
    </row>
    <row r="11" spans="1:27" x14ac:dyDescent="0.25">
      <c r="A11" s="23" t="s">
        <v>39</v>
      </c>
      <c r="B11" s="17" t="s">
        <v>32</v>
      </c>
      <c r="C11" s="18">
        <v>-7177119</v>
      </c>
      <c r="D11" s="18"/>
      <c r="E11" s="19">
        <v>-7161828</v>
      </c>
      <c r="F11" s="20">
        <v>-7161828</v>
      </c>
      <c r="G11" s="24">
        <v>-6835684</v>
      </c>
      <c r="H11" s="24">
        <v>-341435</v>
      </c>
      <c r="I11" s="24">
        <v>115280</v>
      </c>
      <c r="J11" s="20">
        <v>-7061839</v>
      </c>
      <c r="K11" s="24">
        <v>-115280</v>
      </c>
      <c r="L11" s="24"/>
      <c r="M11" s="20">
        <v>103579</v>
      </c>
      <c r="N11" s="24">
        <v>-11701</v>
      </c>
      <c r="O11" s="24"/>
      <c r="P11" s="24"/>
      <c r="Q11" s="20"/>
      <c r="R11" s="24"/>
      <c r="S11" s="24"/>
      <c r="T11" s="20"/>
      <c r="U11" s="24"/>
      <c r="V11" s="24"/>
      <c r="W11" s="24">
        <v>-7073540</v>
      </c>
      <c r="X11" s="20">
        <v>-7161828</v>
      </c>
      <c r="Y11" s="24">
        <v>88288</v>
      </c>
      <c r="Z11" s="25">
        <v>-1.2327578936550836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-5607615</v>
      </c>
      <c r="Y12" s="20">
        <v>4078500</v>
      </c>
      <c r="Z12" s="21">
        <v>-72.731455351339207</v>
      </c>
      <c r="AA12" s="22">
        <v>-9686115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-648161422</v>
      </c>
      <c r="D13" s="29">
        <f>SUM(D6:D12)</f>
        <v>0</v>
      </c>
      <c r="E13" s="30">
        <f t="shared" si="0"/>
        <v>-423816640</v>
      </c>
      <c r="F13" s="31">
        <f t="shared" si="0"/>
        <v>-422853316</v>
      </c>
      <c r="G13" s="31">
        <f t="shared" si="0"/>
        <v>-585180212</v>
      </c>
      <c r="H13" s="31">
        <f t="shared" si="0"/>
        <v>-20748071</v>
      </c>
      <c r="I13" s="31">
        <f t="shared" si="0"/>
        <v>18488808</v>
      </c>
      <c r="J13" s="31">
        <f t="shared" si="0"/>
        <v>-587439475</v>
      </c>
      <c r="K13" s="31">
        <f t="shared" si="0"/>
        <v>24973312</v>
      </c>
      <c r="L13" s="31">
        <f t="shared" si="0"/>
        <v>6063675</v>
      </c>
      <c r="M13" s="31">
        <f t="shared" si="0"/>
        <v>-1546075</v>
      </c>
      <c r="N13" s="31">
        <f t="shared" si="0"/>
        <v>29490912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-557948563</v>
      </c>
      <c r="X13" s="31">
        <f t="shared" si="0"/>
        <v>-460071363</v>
      </c>
      <c r="Y13" s="31">
        <f t="shared" si="0"/>
        <v>-97877200</v>
      </c>
      <c r="Z13" s="32">
        <f>+IF(X13&lt;&gt;0,+(Y13/X13)*100,0)</f>
        <v>21.27435173573279</v>
      </c>
      <c r="AA13" s="33">
        <f>SUM(AA6:AA12)</f>
        <v>-422853316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1116829255</v>
      </c>
      <c r="D17" s="18"/>
      <c r="E17" s="19">
        <v>1001750433</v>
      </c>
      <c r="F17" s="20">
        <v>1001750433</v>
      </c>
      <c r="G17" s="24">
        <v>1139337257</v>
      </c>
      <c r="H17" s="24">
        <v>5654924</v>
      </c>
      <c r="I17" s="24">
        <v>-11390571</v>
      </c>
      <c r="J17" s="20">
        <v>1133601610</v>
      </c>
      <c r="K17" s="24">
        <v>20242864</v>
      </c>
      <c r="L17" s="24">
        <v>7931629</v>
      </c>
      <c r="M17" s="20">
        <v>1994669</v>
      </c>
      <c r="N17" s="24">
        <v>30169162</v>
      </c>
      <c r="O17" s="24"/>
      <c r="P17" s="24"/>
      <c r="Q17" s="20"/>
      <c r="R17" s="24"/>
      <c r="S17" s="24"/>
      <c r="T17" s="20"/>
      <c r="U17" s="24"/>
      <c r="V17" s="24"/>
      <c r="W17" s="24">
        <v>1163770772</v>
      </c>
      <c r="X17" s="20">
        <v>977541403</v>
      </c>
      <c r="Y17" s="24">
        <v>186229369</v>
      </c>
      <c r="Z17" s="25">
        <v>19.050790936166621</v>
      </c>
      <c r="AA17" s="26">
        <v>1001750433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1116829255</v>
      </c>
      <c r="D25" s="29">
        <f t="shared" ref="D25:Y25" si="1">SUM(D15:D24)</f>
        <v>0</v>
      </c>
      <c r="E25" s="35">
        <f t="shared" si="1"/>
        <v>1001750433</v>
      </c>
      <c r="F25" s="36">
        <f t="shared" si="1"/>
        <v>1001750433</v>
      </c>
      <c r="G25" s="36">
        <f t="shared" si="1"/>
        <v>1139337257</v>
      </c>
      <c r="H25" s="36">
        <f t="shared" si="1"/>
        <v>5654924</v>
      </c>
      <c r="I25" s="36">
        <f t="shared" si="1"/>
        <v>-11390571</v>
      </c>
      <c r="J25" s="36">
        <f t="shared" si="1"/>
        <v>1133601610</v>
      </c>
      <c r="K25" s="36">
        <f t="shared" si="1"/>
        <v>20242864</v>
      </c>
      <c r="L25" s="36">
        <f t="shared" si="1"/>
        <v>7931629</v>
      </c>
      <c r="M25" s="36">
        <f t="shared" si="1"/>
        <v>1994669</v>
      </c>
      <c r="N25" s="36">
        <f t="shared" si="1"/>
        <v>30169162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1163770772</v>
      </c>
      <c r="X25" s="36">
        <f t="shared" si="1"/>
        <v>977541403</v>
      </c>
      <c r="Y25" s="36">
        <f t="shared" si="1"/>
        <v>186229369</v>
      </c>
      <c r="Z25" s="37">
        <f>+IF(X25&lt;&gt;0,+(Y25/X25)*100,0)</f>
        <v>19.050790936166621</v>
      </c>
      <c r="AA25" s="38">
        <f>SUM(AA15:AA24)</f>
        <v>1001750433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468667833</v>
      </c>
      <c r="D26" s="29">
        <f>+D13+D25</f>
        <v>0</v>
      </c>
      <c r="E26" s="30">
        <f t="shared" si="2"/>
        <v>577933793</v>
      </c>
      <c r="F26" s="31">
        <f t="shared" si="2"/>
        <v>578897117</v>
      </c>
      <c r="G26" s="31">
        <f t="shared" si="2"/>
        <v>554157045</v>
      </c>
      <c r="H26" s="31">
        <f t="shared" si="2"/>
        <v>-15093147</v>
      </c>
      <c r="I26" s="31">
        <f t="shared" si="2"/>
        <v>7098237</v>
      </c>
      <c r="J26" s="31">
        <f t="shared" si="2"/>
        <v>546162135</v>
      </c>
      <c r="K26" s="31">
        <f t="shared" si="2"/>
        <v>45216176</v>
      </c>
      <c r="L26" s="31">
        <f t="shared" si="2"/>
        <v>13995304</v>
      </c>
      <c r="M26" s="31">
        <f t="shared" si="2"/>
        <v>448594</v>
      </c>
      <c r="N26" s="31">
        <f t="shared" si="2"/>
        <v>59660074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605822209</v>
      </c>
      <c r="X26" s="31">
        <f t="shared" si="2"/>
        <v>517470040</v>
      </c>
      <c r="Y26" s="31">
        <f t="shared" si="2"/>
        <v>88352169</v>
      </c>
      <c r="Z26" s="32">
        <f>+IF(X26&lt;&gt;0,+(Y26/X26)*100,0)</f>
        <v>17.07387136847575</v>
      </c>
      <c r="AA26" s="33">
        <f>+AA13+AA25</f>
        <v>578897117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-447142</v>
      </c>
      <c r="D31" s="18"/>
      <c r="E31" s="19">
        <v>-374580</v>
      </c>
      <c r="F31" s="20">
        <v>-374580</v>
      </c>
      <c r="G31" s="20">
        <v>-448093</v>
      </c>
      <c r="H31" s="20">
        <v>-3720</v>
      </c>
      <c r="I31" s="20">
        <v>-7614</v>
      </c>
      <c r="J31" s="20">
        <v>-459427</v>
      </c>
      <c r="K31" s="20">
        <v>-968</v>
      </c>
      <c r="L31" s="20">
        <v>-4919</v>
      </c>
      <c r="M31" s="20">
        <v>-9697</v>
      </c>
      <c r="N31" s="20">
        <v>-15584</v>
      </c>
      <c r="O31" s="20"/>
      <c r="P31" s="20"/>
      <c r="Q31" s="20"/>
      <c r="R31" s="20"/>
      <c r="S31" s="20"/>
      <c r="T31" s="20"/>
      <c r="U31" s="20"/>
      <c r="V31" s="20"/>
      <c r="W31" s="20">
        <v>-475011</v>
      </c>
      <c r="X31" s="20">
        <v>-374580</v>
      </c>
      <c r="Y31" s="20">
        <v>-100431</v>
      </c>
      <c r="Z31" s="21">
        <v>26.81162902450745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14415308</v>
      </c>
      <c r="D32" s="18"/>
      <c r="E32" s="19">
        <v>-78105737</v>
      </c>
      <c r="F32" s="20">
        <v>-77142411</v>
      </c>
      <c r="G32" s="20">
        <v>-109994442</v>
      </c>
      <c r="H32" s="20">
        <v>80284213</v>
      </c>
      <c r="I32" s="20">
        <v>793015</v>
      </c>
      <c r="J32" s="20">
        <v>-28917214</v>
      </c>
      <c r="K32" s="20">
        <v>-1356406</v>
      </c>
      <c r="L32" s="20">
        <v>-775493</v>
      </c>
      <c r="M32" s="20">
        <v>1809207</v>
      </c>
      <c r="N32" s="20">
        <v>-322692</v>
      </c>
      <c r="O32" s="20"/>
      <c r="P32" s="20"/>
      <c r="Q32" s="20"/>
      <c r="R32" s="20"/>
      <c r="S32" s="20"/>
      <c r="T32" s="20"/>
      <c r="U32" s="20"/>
      <c r="V32" s="20"/>
      <c r="W32" s="20">
        <v>-29239906</v>
      </c>
      <c r="X32" s="20">
        <v>-81428181</v>
      </c>
      <c r="Y32" s="20">
        <v>52188275</v>
      </c>
      <c r="Z32" s="21">
        <v>-64.091171335388168</v>
      </c>
      <c r="AA32" s="22">
        <v>-77142411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-1697990</v>
      </c>
      <c r="H33" s="20">
        <v>-186151</v>
      </c>
      <c r="I33" s="20">
        <v>-668299</v>
      </c>
      <c r="J33" s="20">
        <v>-2552440</v>
      </c>
      <c r="K33" s="20">
        <v>11330116</v>
      </c>
      <c r="L33" s="20">
        <v>-9861305</v>
      </c>
      <c r="M33" s="20">
        <v>-8681963</v>
      </c>
      <c r="N33" s="20">
        <v>-7213152</v>
      </c>
      <c r="O33" s="20"/>
      <c r="P33" s="20"/>
      <c r="Q33" s="20"/>
      <c r="R33" s="20"/>
      <c r="S33" s="20"/>
      <c r="T33" s="20"/>
      <c r="U33" s="20"/>
      <c r="V33" s="20"/>
      <c r="W33" s="20">
        <v>-9765592</v>
      </c>
      <c r="X33" s="20"/>
      <c r="Y33" s="20">
        <v>-9765592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49304026</v>
      </c>
      <c r="D35" s="18"/>
      <c r="E35" s="19">
        <v>68504517</v>
      </c>
      <c r="F35" s="20">
        <v>68504517</v>
      </c>
      <c r="G35" s="20">
        <v>48799934</v>
      </c>
      <c r="H35" s="20">
        <v>45615</v>
      </c>
      <c r="I35" s="20">
        <v>241365</v>
      </c>
      <c r="J35" s="20">
        <v>49086914</v>
      </c>
      <c r="K35" s="20">
        <v>-1074757</v>
      </c>
      <c r="L35" s="20">
        <v>53419</v>
      </c>
      <c r="M35" s="20">
        <v>300460</v>
      </c>
      <c r="N35" s="20">
        <v>-720878</v>
      </c>
      <c r="O35" s="20"/>
      <c r="P35" s="20"/>
      <c r="Q35" s="20"/>
      <c r="R35" s="20"/>
      <c r="S35" s="20"/>
      <c r="T35" s="20"/>
      <c r="U35" s="20"/>
      <c r="V35" s="20"/>
      <c r="W35" s="20">
        <v>48366036</v>
      </c>
      <c r="X35" s="20">
        <v>56792679</v>
      </c>
      <c r="Y35" s="20">
        <v>-8426643</v>
      </c>
      <c r="Z35" s="21">
        <v>-14.837551509059821</v>
      </c>
      <c r="AA35" s="22">
        <v>68504517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63272192</v>
      </c>
      <c r="D37" s="29">
        <f t="shared" ref="D37:Y37" si="3">SUM(D29:D36)</f>
        <v>0</v>
      </c>
      <c r="E37" s="30">
        <f t="shared" si="3"/>
        <v>-9975800</v>
      </c>
      <c r="F37" s="31">
        <f t="shared" si="3"/>
        <v>-9012474</v>
      </c>
      <c r="G37" s="31">
        <f t="shared" si="3"/>
        <v>-63340591</v>
      </c>
      <c r="H37" s="31">
        <f t="shared" si="3"/>
        <v>80139957</v>
      </c>
      <c r="I37" s="31">
        <f t="shared" si="3"/>
        <v>358467</v>
      </c>
      <c r="J37" s="31">
        <f t="shared" si="3"/>
        <v>17157833</v>
      </c>
      <c r="K37" s="31">
        <f t="shared" si="3"/>
        <v>8897985</v>
      </c>
      <c r="L37" s="31">
        <f t="shared" si="3"/>
        <v>-10588298</v>
      </c>
      <c r="M37" s="31">
        <f t="shared" si="3"/>
        <v>-6581993</v>
      </c>
      <c r="N37" s="31">
        <f t="shared" si="3"/>
        <v>-8272306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8885527</v>
      </c>
      <c r="X37" s="31">
        <f t="shared" si="3"/>
        <v>-25010082</v>
      </c>
      <c r="Y37" s="31">
        <f t="shared" si="3"/>
        <v>33895609</v>
      </c>
      <c r="Z37" s="32">
        <f>+IF(X37&lt;&gt;0,+(Y37/X37)*100,0)</f>
        <v>-135.52778035673774</v>
      </c>
      <c r="AA37" s="33">
        <f>SUM(AA29:AA36)</f>
        <v>-9012474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63272192</v>
      </c>
      <c r="D44" s="29">
        <f>+D37+D43</f>
        <v>0</v>
      </c>
      <c r="E44" s="30">
        <f t="shared" si="5"/>
        <v>-9975800</v>
      </c>
      <c r="F44" s="31">
        <f t="shared" si="5"/>
        <v>-9012474</v>
      </c>
      <c r="G44" s="31">
        <f t="shared" si="5"/>
        <v>-63340591</v>
      </c>
      <c r="H44" s="31">
        <f t="shared" si="5"/>
        <v>80139957</v>
      </c>
      <c r="I44" s="31">
        <f t="shared" si="5"/>
        <v>358467</v>
      </c>
      <c r="J44" s="31">
        <f t="shared" si="5"/>
        <v>17157833</v>
      </c>
      <c r="K44" s="31">
        <f t="shared" si="5"/>
        <v>8897985</v>
      </c>
      <c r="L44" s="31">
        <f t="shared" si="5"/>
        <v>-10588298</v>
      </c>
      <c r="M44" s="31">
        <f t="shared" si="5"/>
        <v>-6581993</v>
      </c>
      <c r="N44" s="31">
        <f t="shared" si="5"/>
        <v>-8272306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8885527</v>
      </c>
      <c r="X44" s="31">
        <f t="shared" si="5"/>
        <v>-25010082</v>
      </c>
      <c r="Y44" s="31">
        <f t="shared" si="5"/>
        <v>33895609</v>
      </c>
      <c r="Z44" s="32">
        <f>+IF(X44&lt;&gt;0,+(Y44/X44)*100,0)</f>
        <v>-135.52778035673774</v>
      </c>
      <c r="AA44" s="33">
        <f>+AA37+AA43</f>
        <v>-9012474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405395641</v>
      </c>
      <c r="D45" s="42">
        <f t="shared" si="6"/>
        <v>0</v>
      </c>
      <c r="E45" s="43">
        <f t="shared" si="6"/>
        <v>587909593</v>
      </c>
      <c r="F45" s="44">
        <f t="shared" si="6"/>
        <v>587909591</v>
      </c>
      <c r="G45" s="44">
        <f t="shared" si="6"/>
        <v>617497636</v>
      </c>
      <c r="H45" s="44">
        <f t="shared" si="6"/>
        <v>-95233104</v>
      </c>
      <c r="I45" s="44">
        <f t="shared" si="6"/>
        <v>6739770</v>
      </c>
      <c r="J45" s="44">
        <f t="shared" si="6"/>
        <v>529004302</v>
      </c>
      <c r="K45" s="44">
        <f t="shared" si="6"/>
        <v>36318191</v>
      </c>
      <c r="L45" s="44">
        <f t="shared" si="6"/>
        <v>24583602</v>
      </c>
      <c r="M45" s="44">
        <f t="shared" si="6"/>
        <v>7030587</v>
      </c>
      <c r="N45" s="44">
        <f t="shared" si="6"/>
        <v>67932380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596936682</v>
      </c>
      <c r="X45" s="44">
        <f t="shared" si="6"/>
        <v>542480122</v>
      </c>
      <c r="Y45" s="44">
        <f t="shared" si="6"/>
        <v>54456560</v>
      </c>
      <c r="Z45" s="45">
        <f>+IF(X45&lt;&gt;0,+(Y45/X45)*100,0)</f>
        <v>10.038443399406255</v>
      </c>
      <c r="AA45" s="46">
        <f>+AA26-AA44</f>
        <v>587909591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228927951</v>
      </c>
      <c r="D47" s="18"/>
      <c r="E47" s="19">
        <v>90859095</v>
      </c>
      <c r="F47" s="20">
        <v>90859093</v>
      </c>
      <c r="G47" s="20">
        <v>273122093</v>
      </c>
      <c r="H47" s="20">
        <v>15918822</v>
      </c>
      <c r="I47" s="20">
        <v>-9707678</v>
      </c>
      <c r="J47" s="20">
        <v>279333237</v>
      </c>
      <c r="K47" s="20">
        <v>31088094</v>
      </c>
      <c r="L47" s="20">
        <v>20993526</v>
      </c>
      <c r="M47" s="20">
        <v>3396611</v>
      </c>
      <c r="N47" s="20">
        <v>55478231</v>
      </c>
      <c r="O47" s="20"/>
      <c r="P47" s="20"/>
      <c r="Q47" s="20"/>
      <c r="R47" s="20"/>
      <c r="S47" s="20"/>
      <c r="T47" s="20"/>
      <c r="U47" s="20"/>
      <c r="V47" s="20"/>
      <c r="W47" s="20">
        <v>334811468</v>
      </c>
      <c r="X47" s="20">
        <v>45429625</v>
      </c>
      <c r="Y47" s="20">
        <v>289381843</v>
      </c>
      <c r="Z47" s="47">
        <v>636.98928397493933</v>
      </c>
      <c r="AA47" s="22">
        <v>90859093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228927951</v>
      </c>
      <c r="D50" s="50">
        <f t="shared" ref="D50:Y50" si="7">SUM(D47:D49)</f>
        <v>0</v>
      </c>
      <c r="E50" s="51">
        <f t="shared" si="7"/>
        <v>90859095</v>
      </c>
      <c r="F50" s="52">
        <f t="shared" si="7"/>
        <v>90859093</v>
      </c>
      <c r="G50" s="52">
        <f t="shared" si="7"/>
        <v>273122093</v>
      </c>
      <c r="H50" s="52">
        <f t="shared" si="7"/>
        <v>15918822</v>
      </c>
      <c r="I50" s="52">
        <f t="shared" si="7"/>
        <v>-9707678</v>
      </c>
      <c r="J50" s="52">
        <f t="shared" si="7"/>
        <v>279333237</v>
      </c>
      <c r="K50" s="52">
        <f t="shared" si="7"/>
        <v>31088094</v>
      </c>
      <c r="L50" s="52">
        <f t="shared" si="7"/>
        <v>20993526</v>
      </c>
      <c r="M50" s="52">
        <f t="shared" si="7"/>
        <v>3396611</v>
      </c>
      <c r="N50" s="52">
        <f t="shared" si="7"/>
        <v>55478231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334811468</v>
      </c>
      <c r="X50" s="52">
        <f t="shared" si="7"/>
        <v>45429625</v>
      </c>
      <c r="Y50" s="52">
        <f t="shared" si="7"/>
        <v>289381843</v>
      </c>
      <c r="Z50" s="53">
        <f>+IF(X50&lt;&gt;0,+(Y50/X50)*100,0)</f>
        <v>636.98928397493933</v>
      </c>
      <c r="AA50" s="54">
        <f>SUM(AA47:AA49)</f>
        <v>90859093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34311007</v>
      </c>
      <c r="D6" s="18"/>
      <c r="E6" s="19">
        <v>46182667</v>
      </c>
      <c r="F6" s="20">
        <v>46182667</v>
      </c>
      <c r="G6" s="20">
        <v>34507231</v>
      </c>
      <c r="H6" s="20">
        <v>2505965</v>
      </c>
      <c r="I6" s="20">
        <v>8009893</v>
      </c>
      <c r="J6" s="20">
        <v>45023089</v>
      </c>
      <c r="K6" s="20">
        <v>-7478993</v>
      </c>
      <c r="L6" s="20">
        <v>-1442380</v>
      </c>
      <c r="M6" s="20">
        <v>851124</v>
      </c>
      <c r="N6" s="20">
        <v>-8070249</v>
      </c>
      <c r="O6" s="20"/>
      <c r="P6" s="20"/>
      <c r="Q6" s="20"/>
      <c r="R6" s="20"/>
      <c r="S6" s="20"/>
      <c r="T6" s="20"/>
      <c r="U6" s="20"/>
      <c r="V6" s="20"/>
      <c r="W6" s="20">
        <v>36952840</v>
      </c>
      <c r="X6" s="20">
        <v>23091336</v>
      </c>
      <c r="Y6" s="20">
        <v>13861504</v>
      </c>
      <c r="Z6" s="21">
        <v>60.029025605101417</v>
      </c>
      <c r="AA6" s="22">
        <v>46182667</v>
      </c>
    </row>
    <row r="7" spans="1:27" x14ac:dyDescent="0.25">
      <c r="A7" s="23" t="s">
        <v>35</v>
      </c>
      <c r="B7" s="17" t="s">
        <v>32</v>
      </c>
      <c r="C7" s="18">
        <v>43489449</v>
      </c>
      <c r="D7" s="18"/>
      <c r="E7" s="19">
        <v>25792238</v>
      </c>
      <c r="F7" s="20">
        <v>25792238</v>
      </c>
      <c r="G7" s="20">
        <v>69097260</v>
      </c>
      <c r="H7" s="20">
        <v>-6104746</v>
      </c>
      <c r="I7" s="20">
        <v>7588433</v>
      </c>
      <c r="J7" s="20">
        <v>70580947</v>
      </c>
      <c r="K7" s="20">
        <v>7944777</v>
      </c>
      <c r="L7" s="20">
        <v>8450807</v>
      </c>
      <c r="M7" s="20">
        <v>9789658</v>
      </c>
      <c r="N7" s="20">
        <v>26185242</v>
      </c>
      <c r="O7" s="20"/>
      <c r="P7" s="20"/>
      <c r="Q7" s="20"/>
      <c r="R7" s="20"/>
      <c r="S7" s="20"/>
      <c r="T7" s="20"/>
      <c r="U7" s="20"/>
      <c r="V7" s="20"/>
      <c r="W7" s="20">
        <v>96766189</v>
      </c>
      <c r="X7" s="20">
        <v>12896124</v>
      </c>
      <c r="Y7" s="20">
        <v>83870065</v>
      </c>
      <c r="Z7" s="21">
        <v>650.35095040959595</v>
      </c>
      <c r="AA7" s="22">
        <v>25792238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-7776172</v>
      </c>
      <c r="D10" s="18"/>
      <c r="E10" s="19">
        <v>-3807410</v>
      </c>
      <c r="F10" s="20">
        <v>-3807410</v>
      </c>
      <c r="G10" s="20">
        <v>-7797142</v>
      </c>
      <c r="H10" s="20">
        <v>-103795</v>
      </c>
      <c r="I10" s="20">
        <v>-354910</v>
      </c>
      <c r="J10" s="20">
        <v>-8255847</v>
      </c>
      <c r="K10" s="20">
        <v>-82238</v>
      </c>
      <c r="L10" s="20">
        <v>-270789</v>
      </c>
      <c r="M10" s="20">
        <v>-537748</v>
      </c>
      <c r="N10" s="20">
        <v>-890775</v>
      </c>
      <c r="O10" s="20"/>
      <c r="P10" s="20"/>
      <c r="Q10" s="20"/>
      <c r="R10" s="20"/>
      <c r="S10" s="20"/>
      <c r="T10" s="20"/>
      <c r="U10" s="20"/>
      <c r="V10" s="20"/>
      <c r="W10" s="20">
        <v>-9146622</v>
      </c>
      <c r="X10" s="20">
        <v>-1903710</v>
      </c>
      <c r="Y10" s="20">
        <v>-7242912</v>
      </c>
      <c r="Z10" s="21">
        <v>380.4629906866067</v>
      </c>
      <c r="AA10" s="22">
        <v>-3807410</v>
      </c>
    </row>
    <row r="11" spans="1:27" x14ac:dyDescent="0.25">
      <c r="A11" s="23" t="s">
        <v>39</v>
      </c>
      <c r="B11" s="17" t="s">
        <v>32</v>
      </c>
      <c r="C11" s="18">
        <v>51650178</v>
      </c>
      <c r="D11" s="18"/>
      <c r="E11" s="19"/>
      <c r="F11" s="20"/>
      <c r="G11" s="24">
        <v>52050536</v>
      </c>
      <c r="H11" s="24">
        <v>361401</v>
      </c>
      <c r="I11" s="24">
        <v>728652</v>
      </c>
      <c r="J11" s="20">
        <v>53140589</v>
      </c>
      <c r="K11" s="24">
        <v>1234125</v>
      </c>
      <c r="L11" s="24">
        <v>1212376</v>
      </c>
      <c r="M11" s="20">
        <v>1015830</v>
      </c>
      <c r="N11" s="24">
        <v>3462331</v>
      </c>
      <c r="O11" s="24"/>
      <c r="P11" s="24"/>
      <c r="Q11" s="20"/>
      <c r="R11" s="24"/>
      <c r="S11" s="24"/>
      <c r="T11" s="20"/>
      <c r="U11" s="24"/>
      <c r="V11" s="24"/>
      <c r="W11" s="24">
        <v>56602920</v>
      </c>
      <c r="X11" s="20"/>
      <c r="Y11" s="24">
        <v>56602920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120794275</v>
      </c>
      <c r="D13" s="29">
        <f>SUM(D6:D12)</f>
        <v>0</v>
      </c>
      <c r="E13" s="30">
        <f t="shared" si="0"/>
        <v>68167495</v>
      </c>
      <c r="F13" s="31">
        <f t="shared" si="0"/>
        <v>68167495</v>
      </c>
      <c r="G13" s="31">
        <f t="shared" si="0"/>
        <v>146977698</v>
      </c>
      <c r="H13" s="31">
        <f t="shared" si="0"/>
        <v>-3341175</v>
      </c>
      <c r="I13" s="31">
        <f t="shared" si="0"/>
        <v>15972068</v>
      </c>
      <c r="J13" s="31">
        <f t="shared" si="0"/>
        <v>159608591</v>
      </c>
      <c r="K13" s="31">
        <f t="shared" si="0"/>
        <v>1617671</v>
      </c>
      <c r="L13" s="31">
        <f t="shared" si="0"/>
        <v>7950014</v>
      </c>
      <c r="M13" s="31">
        <f t="shared" si="0"/>
        <v>11118864</v>
      </c>
      <c r="N13" s="31">
        <f t="shared" si="0"/>
        <v>20686549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180295140</v>
      </c>
      <c r="X13" s="31">
        <f t="shared" si="0"/>
        <v>34083750</v>
      </c>
      <c r="Y13" s="31">
        <f t="shared" si="0"/>
        <v>146211390</v>
      </c>
      <c r="Z13" s="32">
        <f>+IF(X13&lt;&gt;0,+(Y13/X13)*100,0)</f>
        <v>428.97682913411819</v>
      </c>
      <c r="AA13" s="33">
        <f>SUM(AA6:AA12)</f>
        <v>68167495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13649790</v>
      </c>
      <c r="D17" s="18"/>
      <c r="E17" s="19">
        <v>38083000</v>
      </c>
      <c r="F17" s="20">
        <v>38083000</v>
      </c>
      <c r="G17" s="24">
        <v>-18634361</v>
      </c>
      <c r="H17" s="24">
        <v>12077513</v>
      </c>
      <c r="I17" s="24">
        <v>2280807</v>
      </c>
      <c r="J17" s="20">
        <v>-4276041</v>
      </c>
      <c r="K17" s="24">
        <v>2631254</v>
      </c>
      <c r="L17" s="24">
        <v>-21273420</v>
      </c>
      <c r="M17" s="20">
        <v>3172139</v>
      </c>
      <c r="N17" s="24">
        <v>-15470027</v>
      </c>
      <c r="O17" s="24"/>
      <c r="P17" s="24"/>
      <c r="Q17" s="20"/>
      <c r="R17" s="24"/>
      <c r="S17" s="24"/>
      <c r="T17" s="20"/>
      <c r="U17" s="24"/>
      <c r="V17" s="24"/>
      <c r="W17" s="24">
        <v>-19746068</v>
      </c>
      <c r="X17" s="20">
        <v>19041504</v>
      </c>
      <c r="Y17" s="24">
        <v>-38787572</v>
      </c>
      <c r="Z17" s="25">
        <v>-203.7001488958015</v>
      </c>
      <c r="AA17" s="26">
        <v>38083000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13649790</v>
      </c>
      <c r="D25" s="29">
        <f t="shared" ref="D25:Y25" si="1">SUM(D15:D24)</f>
        <v>0</v>
      </c>
      <c r="E25" s="35">
        <f t="shared" si="1"/>
        <v>38083000</v>
      </c>
      <c r="F25" s="36">
        <f t="shared" si="1"/>
        <v>38083000</v>
      </c>
      <c r="G25" s="36">
        <f t="shared" si="1"/>
        <v>-18634361</v>
      </c>
      <c r="H25" s="36">
        <f t="shared" si="1"/>
        <v>12077513</v>
      </c>
      <c r="I25" s="36">
        <f t="shared" si="1"/>
        <v>2280807</v>
      </c>
      <c r="J25" s="36">
        <f t="shared" si="1"/>
        <v>-4276041</v>
      </c>
      <c r="K25" s="36">
        <f t="shared" si="1"/>
        <v>2631254</v>
      </c>
      <c r="L25" s="36">
        <f t="shared" si="1"/>
        <v>-21273420</v>
      </c>
      <c r="M25" s="36">
        <f t="shared" si="1"/>
        <v>3172139</v>
      </c>
      <c r="N25" s="36">
        <f t="shared" si="1"/>
        <v>-15470027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-19746068</v>
      </c>
      <c r="X25" s="36">
        <f t="shared" si="1"/>
        <v>19041504</v>
      </c>
      <c r="Y25" s="36">
        <f t="shared" si="1"/>
        <v>-38787572</v>
      </c>
      <c r="Z25" s="37">
        <f>+IF(X25&lt;&gt;0,+(Y25/X25)*100,0)</f>
        <v>-203.7001488958015</v>
      </c>
      <c r="AA25" s="38">
        <f>SUM(AA15:AA24)</f>
        <v>38083000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134444065</v>
      </c>
      <c r="D26" s="29">
        <f>+D13+D25</f>
        <v>0</v>
      </c>
      <c r="E26" s="30">
        <f t="shared" si="2"/>
        <v>106250495</v>
      </c>
      <c r="F26" s="31">
        <f t="shared" si="2"/>
        <v>106250495</v>
      </c>
      <c r="G26" s="31">
        <f t="shared" si="2"/>
        <v>128343337</v>
      </c>
      <c r="H26" s="31">
        <f t="shared" si="2"/>
        <v>8736338</v>
      </c>
      <c r="I26" s="31">
        <f t="shared" si="2"/>
        <v>18252875</v>
      </c>
      <c r="J26" s="31">
        <f t="shared" si="2"/>
        <v>155332550</v>
      </c>
      <c r="K26" s="31">
        <f t="shared" si="2"/>
        <v>4248925</v>
      </c>
      <c r="L26" s="31">
        <f t="shared" si="2"/>
        <v>-13323406</v>
      </c>
      <c r="M26" s="31">
        <f t="shared" si="2"/>
        <v>14291003</v>
      </c>
      <c r="N26" s="31">
        <f t="shared" si="2"/>
        <v>5216522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160549072</v>
      </c>
      <c r="X26" s="31">
        <f t="shared" si="2"/>
        <v>53125254</v>
      </c>
      <c r="Y26" s="31">
        <f t="shared" si="2"/>
        <v>107423818</v>
      </c>
      <c r="Z26" s="32">
        <f>+IF(X26&lt;&gt;0,+(Y26/X26)*100,0)</f>
        <v>202.20857296983462</v>
      </c>
      <c r="AA26" s="33">
        <f>+AA13+AA25</f>
        <v>106250495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-220075</v>
      </c>
      <c r="D31" s="18"/>
      <c r="E31" s="19"/>
      <c r="F31" s="20"/>
      <c r="G31" s="20">
        <v>-220835</v>
      </c>
      <c r="H31" s="20">
        <v>-965</v>
      </c>
      <c r="I31" s="20">
        <v>-52</v>
      </c>
      <c r="J31" s="20">
        <v>-221852</v>
      </c>
      <c r="K31" s="20"/>
      <c r="L31" s="20">
        <v>-1104</v>
      </c>
      <c r="M31" s="20">
        <v>-1412</v>
      </c>
      <c r="N31" s="20">
        <v>-2516</v>
      </c>
      <c r="O31" s="20"/>
      <c r="P31" s="20"/>
      <c r="Q31" s="20"/>
      <c r="R31" s="20"/>
      <c r="S31" s="20"/>
      <c r="T31" s="20"/>
      <c r="U31" s="20"/>
      <c r="V31" s="20"/>
      <c r="W31" s="20">
        <v>-224368</v>
      </c>
      <c r="X31" s="20"/>
      <c r="Y31" s="20">
        <v>-224368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-29857929</v>
      </c>
      <c r="D32" s="18"/>
      <c r="E32" s="19">
        <v>31499939</v>
      </c>
      <c r="F32" s="20">
        <v>31499939</v>
      </c>
      <c r="G32" s="20">
        <v>-28139162</v>
      </c>
      <c r="H32" s="20">
        <v>-7667713</v>
      </c>
      <c r="I32" s="20">
        <v>7661890</v>
      </c>
      <c r="J32" s="20">
        <v>-28144985</v>
      </c>
      <c r="K32" s="20">
        <v>-2907139</v>
      </c>
      <c r="L32" s="20">
        <v>6741136</v>
      </c>
      <c r="M32" s="20">
        <v>7027494</v>
      </c>
      <c r="N32" s="20">
        <v>10861491</v>
      </c>
      <c r="O32" s="20"/>
      <c r="P32" s="20"/>
      <c r="Q32" s="20"/>
      <c r="R32" s="20"/>
      <c r="S32" s="20"/>
      <c r="T32" s="20"/>
      <c r="U32" s="20"/>
      <c r="V32" s="20"/>
      <c r="W32" s="20">
        <v>-17283494</v>
      </c>
      <c r="X32" s="20">
        <v>15750018</v>
      </c>
      <c r="Y32" s="20">
        <v>-33033512</v>
      </c>
      <c r="Z32" s="21">
        <v>-209.73634442830479</v>
      </c>
      <c r="AA32" s="22">
        <v>31499939</v>
      </c>
    </row>
    <row r="33" spans="1:27" x14ac:dyDescent="0.25">
      <c r="A33" s="23" t="s">
        <v>60</v>
      </c>
      <c r="B33" s="17" t="s">
        <v>32</v>
      </c>
      <c r="C33" s="18">
        <v>30519519</v>
      </c>
      <c r="D33" s="18"/>
      <c r="E33" s="19"/>
      <c r="F33" s="20"/>
      <c r="G33" s="20">
        <v>30128655</v>
      </c>
      <c r="H33" s="20"/>
      <c r="I33" s="20">
        <v>1517370</v>
      </c>
      <c r="J33" s="20">
        <v>31646025</v>
      </c>
      <c r="K33" s="20">
        <v>-1455328</v>
      </c>
      <c r="L33" s="20">
        <v>-3037967</v>
      </c>
      <c r="M33" s="20">
        <v>-4633139</v>
      </c>
      <c r="N33" s="20">
        <v>-9126434</v>
      </c>
      <c r="O33" s="20"/>
      <c r="P33" s="20"/>
      <c r="Q33" s="20"/>
      <c r="R33" s="20"/>
      <c r="S33" s="20"/>
      <c r="T33" s="20"/>
      <c r="U33" s="20"/>
      <c r="V33" s="20"/>
      <c r="W33" s="20">
        <v>22519591</v>
      </c>
      <c r="X33" s="20"/>
      <c r="Y33" s="20">
        <v>22519591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123002325</v>
      </c>
      <c r="D35" s="18"/>
      <c r="E35" s="19"/>
      <c r="F35" s="20"/>
      <c r="G35" s="20">
        <v>125103377</v>
      </c>
      <c r="H35" s="20">
        <v>2069700</v>
      </c>
      <c r="I35" s="20">
        <v>1942316</v>
      </c>
      <c r="J35" s="20">
        <v>129115393</v>
      </c>
      <c r="K35" s="20">
        <v>2120510</v>
      </c>
      <c r="L35" s="20">
        <v>1916638</v>
      </c>
      <c r="M35" s="20">
        <v>2076286</v>
      </c>
      <c r="N35" s="20">
        <v>6113434</v>
      </c>
      <c r="O35" s="20"/>
      <c r="P35" s="20"/>
      <c r="Q35" s="20"/>
      <c r="R35" s="20"/>
      <c r="S35" s="20"/>
      <c r="T35" s="20"/>
      <c r="U35" s="20"/>
      <c r="V35" s="20"/>
      <c r="W35" s="20">
        <v>135228827</v>
      </c>
      <c r="X35" s="20"/>
      <c r="Y35" s="20">
        <v>135228827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123443840</v>
      </c>
      <c r="D37" s="29">
        <f t="shared" ref="D37:Y37" si="3">SUM(D29:D36)</f>
        <v>0</v>
      </c>
      <c r="E37" s="30">
        <f t="shared" si="3"/>
        <v>31499939</v>
      </c>
      <c r="F37" s="31">
        <f t="shared" si="3"/>
        <v>31499939</v>
      </c>
      <c r="G37" s="31">
        <f t="shared" si="3"/>
        <v>126872035</v>
      </c>
      <c r="H37" s="31">
        <f t="shared" si="3"/>
        <v>-5598978</v>
      </c>
      <c r="I37" s="31">
        <f t="shared" si="3"/>
        <v>11121524</v>
      </c>
      <c r="J37" s="31">
        <f t="shared" si="3"/>
        <v>132394581</v>
      </c>
      <c r="K37" s="31">
        <f t="shared" si="3"/>
        <v>-2241957</v>
      </c>
      <c r="L37" s="31">
        <f t="shared" si="3"/>
        <v>5618703</v>
      </c>
      <c r="M37" s="31">
        <f t="shared" si="3"/>
        <v>4469229</v>
      </c>
      <c r="N37" s="31">
        <f t="shared" si="3"/>
        <v>7845975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140240556</v>
      </c>
      <c r="X37" s="31">
        <f t="shared" si="3"/>
        <v>15750018</v>
      </c>
      <c r="Y37" s="31">
        <f t="shared" si="3"/>
        <v>124490538</v>
      </c>
      <c r="Z37" s="32">
        <f>+IF(X37&lt;&gt;0,+(Y37/X37)*100,0)</f>
        <v>790.4152109540446</v>
      </c>
      <c r="AA37" s="33">
        <f>SUM(AA29:AA36)</f>
        <v>31499939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123443840</v>
      </c>
      <c r="D44" s="29">
        <f>+D37+D43</f>
        <v>0</v>
      </c>
      <c r="E44" s="30">
        <f t="shared" si="5"/>
        <v>31499939</v>
      </c>
      <c r="F44" s="31">
        <f t="shared" si="5"/>
        <v>31499939</v>
      </c>
      <c r="G44" s="31">
        <f t="shared" si="5"/>
        <v>126872035</v>
      </c>
      <c r="H44" s="31">
        <f t="shared" si="5"/>
        <v>-5598978</v>
      </c>
      <c r="I44" s="31">
        <f t="shared" si="5"/>
        <v>11121524</v>
      </c>
      <c r="J44" s="31">
        <f t="shared" si="5"/>
        <v>132394581</v>
      </c>
      <c r="K44" s="31">
        <f t="shared" si="5"/>
        <v>-2241957</v>
      </c>
      <c r="L44" s="31">
        <f t="shared" si="5"/>
        <v>5618703</v>
      </c>
      <c r="M44" s="31">
        <f t="shared" si="5"/>
        <v>4469229</v>
      </c>
      <c r="N44" s="31">
        <f t="shared" si="5"/>
        <v>7845975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140240556</v>
      </c>
      <c r="X44" s="31">
        <f t="shared" si="5"/>
        <v>15750018</v>
      </c>
      <c r="Y44" s="31">
        <f t="shared" si="5"/>
        <v>124490538</v>
      </c>
      <c r="Z44" s="32">
        <f>+IF(X44&lt;&gt;0,+(Y44/X44)*100,0)</f>
        <v>790.4152109540446</v>
      </c>
      <c r="AA44" s="33">
        <f>+AA37+AA43</f>
        <v>31499939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11000225</v>
      </c>
      <c r="D45" s="42">
        <f t="shared" si="6"/>
        <v>0</v>
      </c>
      <c r="E45" s="43">
        <f t="shared" si="6"/>
        <v>74750556</v>
      </c>
      <c r="F45" s="44">
        <f t="shared" si="6"/>
        <v>74750556</v>
      </c>
      <c r="G45" s="44">
        <f t="shared" si="6"/>
        <v>1471302</v>
      </c>
      <c r="H45" s="44">
        <f t="shared" si="6"/>
        <v>14335316</v>
      </c>
      <c r="I45" s="44">
        <f t="shared" si="6"/>
        <v>7131351</v>
      </c>
      <c r="J45" s="44">
        <f t="shared" si="6"/>
        <v>22937969</v>
      </c>
      <c r="K45" s="44">
        <f t="shared" si="6"/>
        <v>6490882</v>
      </c>
      <c r="L45" s="44">
        <f t="shared" si="6"/>
        <v>-18942109</v>
      </c>
      <c r="M45" s="44">
        <f t="shared" si="6"/>
        <v>9821774</v>
      </c>
      <c r="N45" s="44">
        <f t="shared" si="6"/>
        <v>-2629453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20308516</v>
      </c>
      <c r="X45" s="44">
        <f t="shared" si="6"/>
        <v>37375236</v>
      </c>
      <c r="Y45" s="44">
        <f t="shared" si="6"/>
        <v>-17066720</v>
      </c>
      <c r="Z45" s="45">
        <f>+IF(X45&lt;&gt;0,+(Y45/X45)*100,0)</f>
        <v>-45.663176548236379</v>
      </c>
      <c r="AA45" s="46">
        <f>+AA26-AA44</f>
        <v>74750556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-48585783</v>
      </c>
      <c r="D47" s="18"/>
      <c r="E47" s="19">
        <v>74750556</v>
      </c>
      <c r="F47" s="20">
        <v>74750556</v>
      </c>
      <c r="G47" s="20">
        <v>43941872</v>
      </c>
      <c r="H47" s="20">
        <v>-41551638</v>
      </c>
      <c r="I47" s="20">
        <v>4948153</v>
      </c>
      <c r="J47" s="20">
        <v>7338387</v>
      </c>
      <c r="K47" s="20">
        <v>3656282</v>
      </c>
      <c r="L47" s="20">
        <v>2548544</v>
      </c>
      <c r="M47" s="20">
        <v>7914024</v>
      </c>
      <c r="N47" s="20">
        <v>14118850</v>
      </c>
      <c r="O47" s="20"/>
      <c r="P47" s="20"/>
      <c r="Q47" s="20"/>
      <c r="R47" s="20"/>
      <c r="S47" s="20"/>
      <c r="T47" s="20"/>
      <c r="U47" s="20"/>
      <c r="V47" s="20"/>
      <c r="W47" s="20">
        <v>21457237</v>
      </c>
      <c r="X47" s="20">
        <v>37375236</v>
      </c>
      <c r="Y47" s="20">
        <v>-15917999</v>
      </c>
      <c r="Z47" s="47">
        <v>-42.589694952026527</v>
      </c>
      <c r="AA47" s="22">
        <v>74750556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-48585783</v>
      </c>
      <c r="D50" s="50">
        <f t="shared" ref="D50:Y50" si="7">SUM(D47:D49)</f>
        <v>0</v>
      </c>
      <c r="E50" s="51">
        <f t="shared" si="7"/>
        <v>74750556</v>
      </c>
      <c r="F50" s="52">
        <f t="shared" si="7"/>
        <v>74750556</v>
      </c>
      <c r="G50" s="52">
        <f t="shared" si="7"/>
        <v>43941872</v>
      </c>
      <c r="H50" s="52">
        <f t="shared" si="7"/>
        <v>-41551638</v>
      </c>
      <c r="I50" s="52">
        <f t="shared" si="7"/>
        <v>4948153</v>
      </c>
      <c r="J50" s="52">
        <f t="shared" si="7"/>
        <v>7338387</v>
      </c>
      <c r="K50" s="52">
        <f t="shared" si="7"/>
        <v>3656282</v>
      </c>
      <c r="L50" s="52">
        <f t="shared" si="7"/>
        <v>2548544</v>
      </c>
      <c r="M50" s="52">
        <f t="shared" si="7"/>
        <v>7914024</v>
      </c>
      <c r="N50" s="52">
        <f t="shared" si="7"/>
        <v>14118850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21457237</v>
      </c>
      <c r="X50" s="52">
        <f t="shared" si="7"/>
        <v>37375236</v>
      </c>
      <c r="Y50" s="52">
        <f t="shared" si="7"/>
        <v>-15917999</v>
      </c>
      <c r="Z50" s="53">
        <f>+IF(X50&lt;&gt;0,+(Y50/X50)*100,0)</f>
        <v>-42.589694952026527</v>
      </c>
      <c r="AA50" s="54">
        <f>SUM(AA47:AA49)</f>
        <v>74750556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-158711880</v>
      </c>
      <c r="F6" s="20">
        <v>-158711880</v>
      </c>
      <c r="G6" s="20">
        <v>-15070586</v>
      </c>
      <c r="H6" s="20">
        <v>-16514143</v>
      </c>
      <c r="I6" s="20">
        <v>2270113</v>
      </c>
      <c r="J6" s="20">
        <v>-29314616</v>
      </c>
      <c r="K6" s="20">
        <v>3413144</v>
      </c>
      <c r="L6" s="20">
        <v>-559618</v>
      </c>
      <c r="M6" s="20">
        <v>-4927280</v>
      </c>
      <c r="N6" s="20">
        <v>-2073754</v>
      </c>
      <c r="O6" s="20"/>
      <c r="P6" s="20"/>
      <c r="Q6" s="20"/>
      <c r="R6" s="20"/>
      <c r="S6" s="20"/>
      <c r="T6" s="20"/>
      <c r="U6" s="20"/>
      <c r="V6" s="20"/>
      <c r="W6" s="20">
        <v>-31388370</v>
      </c>
      <c r="X6" s="20">
        <v>-79355964</v>
      </c>
      <c r="Y6" s="20">
        <v>47967594</v>
      </c>
      <c r="Z6" s="21">
        <v>-60.446110893442103</v>
      </c>
      <c r="AA6" s="22">
        <v>-158711880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73504848</v>
      </c>
      <c r="F7" s="20">
        <v>73504848</v>
      </c>
      <c r="G7" s="20">
        <v>264172048</v>
      </c>
      <c r="H7" s="20">
        <v>10404202</v>
      </c>
      <c r="I7" s="20">
        <v>12557976</v>
      </c>
      <c r="J7" s="20">
        <v>287134226</v>
      </c>
      <c r="K7" s="20">
        <v>8949882</v>
      </c>
      <c r="L7" s="20">
        <v>11105116</v>
      </c>
      <c r="M7" s="20">
        <v>9645548</v>
      </c>
      <c r="N7" s="20">
        <v>29700546</v>
      </c>
      <c r="O7" s="20"/>
      <c r="P7" s="20"/>
      <c r="Q7" s="20"/>
      <c r="R7" s="20"/>
      <c r="S7" s="20"/>
      <c r="T7" s="20"/>
      <c r="U7" s="20"/>
      <c r="V7" s="20"/>
      <c r="W7" s="20">
        <v>316834772</v>
      </c>
      <c r="X7" s="20">
        <v>36752424</v>
      </c>
      <c r="Y7" s="20">
        <v>280082348</v>
      </c>
      <c r="Z7" s="21">
        <v>762.07857201473303</v>
      </c>
      <c r="AA7" s="22">
        <v>73504848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72744002</v>
      </c>
      <c r="F10" s="20">
        <v>72744002</v>
      </c>
      <c r="G10" s="20">
        <v>-5538992</v>
      </c>
      <c r="H10" s="20">
        <v>-105311</v>
      </c>
      <c r="I10" s="20">
        <v>-89492</v>
      </c>
      <c r="J10" s="20">
        <v>-5733795</v>
      </c>
      <c r="K10" s="20">
        <v>-121341</v>
      </c>
      <c r="L10" s="20">
        <v>-115312</v>
      </c>
      <c r="M10" s="20">
        <v>-60724</v>
      </c>
      <c r="N10" s="20">
        <v>-297377</v>
      </c>
      <c r="O10" s="20"/>
      <c r="P10" s="20"/>
      <c r="Q10" s="20"/>
      <c r="R10" s="20"/>
      <c r="S10" s="20"/>
      <c r="T10" s="20"/>
      <c r="U10" s="20"/>
      <c r="V10" s="20"/>
      <c r="W10" s="20">
        <v>-6031172</v>
      </c>
      <c r="X10" s="20">
        <v>72744002</v>
      </c>
      <c r="Y10" s="20">
        <v>-78775174</v>
      </c>
      <c r="Z10" s="21">
        <v>-108.29095435249766</v>
      </c>
      <c r="AA10" s="22">
        <v>72744002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2378208</v>
      </c>
      <c r="H11" s="24">
        <v>422596</v>
      </c>
      <c r="I11" s="24">
        <v>-2445064</v>
      </c>
      <c r="J11" s="20">
        <v>355740</v>
      </c>
      <c r="K11" s="24">
        <v>631683</v>
      </c>
      <c r="L11" s="24">
        <v>276618</v>
      </c>
      <c r="M11" s="20">
        <v>939686</v>
      </c>
      <c r="N11" s="24">
        <v>1847987</v>
      </c>
      <c r="O11" s="24"/>
      <c r="P11" s="24"/>
      <c r="Q11" s="20"/>
      <c r="R11" s="24"/>
      <c r="S11" s="24"/>
      <c r="T11" s="20"/>
      <c r="U11" s="24"/>
      <c r="V11" s="24"/>
      <c r="W11" s="24">
        <v>2203727</v>
      </c>
      <c r="X11" s="20"/>
      <c r="Y11" s="24">
        <v>2203727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-12463030</v>
      </c>
      <c r="F13" s="31">
        <f t="shared" si="0"/>
        <v>-12463030</v>
      </c>
      <c r="G13" s="31">
        <f t="shared" si="0"/>
        <v>241267223</v>
      </c>
      <c r="H13" s="31">
        <f t="shared" si="0"/>
        <v>-5792656</v>
      </c>
      <c r="I13" s="31">
        <f t="shared" si="0"/>
        <v>12293533</v>
      </c>
      <c r="J13" s="31">
        <f t="shared" si="0"/>
        <v>247768100</v>
      </c>
      <c r="K13" s="31">
        <f t="shared" si="0"/>
        <v>12873368</v>
      </c>
      <c r="L13" s="31">
        <f t="shared" si="0"/>
        <v>10706804</v>
      </c>
      <c r="M13" s="31">
        <f t="shared" si="0"/>
        <v>5597230</v>
      </c>
      <c r="N13" s="31">
        <f t="shared" si="0"/>
        <v>29177402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276945502</v>
      </c>
      <c r="X13" s="31">
        <f t="shared" si="0"/>
        <v>30140462</v>
      </c>
      <c r="Y13" s="31">
        <f t="shared" si="0"/>
        <v>246805040</v>
      </c>
      <c r="Z13" s="32">
        <f>+IF(X13&lt;&gt;0,+(Y13/X13)*100,0)</f>
        <v>818.8495584440609</v>
      </c>
      <c r="AA13" s="33">
        <f>SUM(AA6:AA12)</f>
        <v>-12463030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-4945519</v>
      </c>
      <c r="H16" s="20"/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50622701</v>
      </c>
      <c r="F17" s="20">
        <v>50622701</v>
      </c>
      <c r="G17" s="24">
        <v>41564119</v>
      </c>
      <c r="H17" s="24">
        <v>-65248233</v>
      </c>
      <c r="I17" s="24">
        <v>1554763</v>
      </c>
      <c r="J17" s="20">
        <v>-22129351</v>
      </c>
      <c r="K17" s="24">
        <v>2359864</v>
      </c>
      <c r="L17" s="24">
        <v>269222</v>
      </c>
      <c r="M17" s="20">
        <v>-2931464</v>
      </c>
      <c r="N17" s="24">
        <v>-302378</v>
      </c>
      <c r="O17" s="24"/>
      <c r="P17" s="24"/>
      <c r="Q17" s="20"/>
      <c r="R17" s="24"/>
      <c r="S17" s="24"/>
      <c r="T17" s="20"/>
      <c r="U17" s="24"/>
      <c r="V17" s="24"/>
      <c r="W17" s="24">
        <v>-22431729</v>
      </c>
      <c r="X17" s="20">
        <v>25311348</v>
      </c>
      <c r="Y17" s="24">
        <v>-47743077</v>
      </c>
      <c r="Z17" s="25">
        <v>-188.62320963703712</v>
      </c>
      <c r="AA17" s="26">
        <v>50622701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50622701</v>
      </c>
      <c r="F25" s="36">
        <f t="shared" si="1"/>
        <v>50622701</v>
      </c>
      <c r="G25" s="36">
        <f t="shared" si="1"/>
        <v>36618600</v>
      </c>
      <c r="H25" s="36">
        <f t="shared" si="1"/>
        <v>-65248233</v>
      </c>
      <c r="I25" s="36">
        <f t="shared" si="1"/>
        <v>1554763</v>
      </c>
      <c r="J25" s="36">
        <f t="shared" si="1"/>
        <v>-27074870</v>
      </c>
      <c r="K25" s="36">
        <f t="shared" si="1"/>
        <v>2359864</v>
      </c>
      <c r="L25" s="36">
        <f t="shared" si="1"/>
        <v>269222</v>
      </c>
      <c r="M25" s="36">
        <f t="shared" si="1"/>
        <v>-2931464</v>
      </c>
      <c r="N25" s="36">
        <f t="shared" si="1"/>
        <v>-302378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-27377248</v>
      </c>
      <c r="X25" s="36">
        <f t="shared" si="1"/>
        <v>25311348</v>
      </c>
      <c r="Y25" s="36">
        <f t="shared" si="1"/>
        <v>-52688596</v>
      </c>
      <c r="Z25" s="37">
        <f>+IF(X25&lt;&gt;0,+(Y25/X25)*100,0)</f>
        <v>-208.16195170640458</v>
      </c>
      <c r="AA25" s="38">
        <f>SUM(AA15:AA24)</f>
        <v>50622701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38159671</v>
      </c>
      <c r="F26" s="31">
        <f t="shared" si="2"/>
        <v>38159671</v>
      </c>
      <c r="G26" s="31">
        <f t="shared" si="2"/>
        <v>277885823</v>
      </c>
      <c r="H26" s="31">
        <f t="shared" si="2"/>
        <v>-71040889</v>
      </c>
      <c r="I26" s="31">
        <f t="shared" si="2"/>
        <v>13848296</v>
      </c>
      <c r="J26" s="31">
        <f t="shared" si="2"/>
        <v>220693230</v>
      </c>
      <c r="K26" s="31">
        <f t="shared" si="2"/>
        <v>15233232</v>
      </c>
      <c r="L26" s="31">
        <f t="shared" si="2"/>
        <v>10976026</v>
      </c>
      <c r="M26" s="31">
        <f t="shared" si="2"/>
        <v>2665766</v>
      </c>
      <c r="N26" s="31">
        <f t="shared" si="2"/>
        <v>28875024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249568254</v>
      </c>
      <c r="X26" s="31">
        <f t="shared" si="2"/>
        <v>55451810</v>
      </c>
      <c r="Y26" s="31">
        <f t="shared" si="2"/>
        <v>194116444</v>
      </c>
      <c r="Z26" s="32">
        <f>+IF(X26&lt;&gt;0,+(Y26/X26)*100,0)</f>
        <v>350.06331443464154</v>
      </c>
      <c r="AA26" s="33">
        <f>+AA13+AA25</f>
        <v>38159671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-301596</v>
      </c>
      <c r="H31" s="20">
        <v>-4953</v>
      </c>
      <c r="I31" s="20">
        <v>-9651</v>
      </c>
      <c r="J31" s="20">
        <v>-316200</v>
      </c>
      <c r="K31" s="20">
        <v>-70</v>
      </c>
      <c r="L31" s="20">
        <v>-6099</v>
      </c>
      <c r="M31" s="20">
        <v>-2668</v>
      </c>
      <c r="N31" s="20">
        <v>-8837</v>
      </c>
      <c r="O31" s="20"/>
      <c r="P31" s="20"/>
      <c r="Q31" s="20"/>
      <c r="R31" s="20"/>
      <c r="S31" s="20"/>
      <c r="T31" s="20"/>
      <c r="U31" s="20"/>
      <c r="V31" s="20"/>
      <c r="W31" s="20">
        <v>-325037</v>
      </c>
      <c r="X31" s="20"/>
      <c r="Y31" s="20">
        <v>-325037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-160728711</v>
      </c>
      <c r="F32" s="20">
        <v>-160728711</v>
      </c>
      <c r="G32" s="20">
        <v>-691763</v>
      </c>
      <c r="H32" s="20">
        <v>-5762916</v>
      </c>
      <c r="I32" s="20">
        <v>-1915152</v>
      </c>
      <c r="J32" s="20">
        <v>-8369831</v>
      </c>
      <c r="K32" s="20">
        <v>5640593</v>
      </c>
      <c r="L32" s="20">
        <v>-1958613</v>
      </c>
      <c r="M32" s="20">
        <v>1572437</v>
      </c>
      <c r="N32" s="20">
        <v>5254417</v>
      </c>
      <c r="O32" s="20"/>
      <c r="P32" s="20"/>
      <c r="Q32" s="20"/>
      <c r="R32" s="20"/>
      <c r="S32" s="20"/>
      <c r="T32" s="20"/>
      <c r="U32" s="20"/>
      <c r="V32" s="20"/>
      <c r="W32" s="20">
        <v>-3115414</v>
      </c>
      <c r="X32" s="20">
        <v>-80364360</v>
      </c>
      <c r="Y32" s="20">
        <v>77248946</v>
      </c>
      <c r="Z32" s="21">
        <v>-96.123388526953988</v>
      </c>
      <c r="AA32" s="22">
        <v>-160728711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-50861428</v>
      </c>
      <c r="H33" s="20">
        <v>-22557125</v>
      </c>
      <c r="I33" s="20">
        <v>-1774236</v>
      </c>
      <c r="J33" s="20">
        <v>-75192789</v>
      </c>
      <c r="K33" s="20">
        <v>-2678802</v>
      </c>
      <c r="L33" s="20">
        <v>-833840</v>
      </c>
      <c r="M33" s="20">
        <v>-13338560</v>
      </c>
      <c r="N33" s="20">
        <v>-16851202</v>
      </c>
      <c r="O33" s="20"/>
      <c r="P33" s="20"/>
      <c r="Q33" s="20"/>
      <c r="R33" s="20"/>
      <c r="S33" s="20"/>
      <c r="T33" s="20"/>
      <c r="U33" s="20"/>
      <c r="V33" s="20"/>
      <c r="W33" s="20">
        <v>-92043991</v>
      </c>
      <c r="X33" s="20"/>
      <c r="Y33" s="20">
        <v>-92043991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25722844</v>
      </c>
      <c r="F35" s="20">
        <v>25722844</v>
      </c>
      <c r="G35" s="20">
        <v>34330943</v>
      </c>
      <c r="H35" s="20">
        <v>766089</v>
      </c>
      <c r="I35" s="20">
        <v>985676</v>
      </c>
      <c r="J35" s="20">
        <v>36082708</v>
      </c>
      <c r="K35" s="20">
        <v>808158</v>
      </c>
      <c r="L35" s="20">
        <v>907219</v>
      </c>
      <c r="M35" s="20">
        <v>729032</v>
      </c>
      <c r="N35" s="20">
        <v>2444409</v>
      </c>
      <c r="O35" s="20"/>
      <c r="P35" s="20"/>
      <c r="Q35" s="20"/>
      <c r="R35" s="20"/>
      <c r="S35" s="20"/>
      <c r="T35" s="20"/>
      <c r="U35" s="20"/>
      <c r="V35" s="20"/>
      <c r="W35" s="20">
        <v>38527117</v>
      </c>
      <c r="X35" s="20">
        <v>12861420</v>
      </c>
      <c r="Y35" s="20">
        <v>25665697</v>
      </c>
      <c r="Z35" s="21">
        <v>199.55570224749678</v>
      </c>
      <c r="AA35" s="22">
        <v>25722844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-135005867</v>
      </c>
      <c r="F37" s="31">
        <f t="shared" si="3"/>
        <v>-135005867</v>
      </c>
      <c r="G37" s="31">
        <f t="shared" si="3"/>
        <v>-17523844</v>
      </c>
      <c r="H37" s="31">
        <f t="shared" si="3"/>
        <v>-27558905</v>
      </c>
      <c r="I37" s="31">
        <f t="shared" si="3"/>
        <v>-2713363</v>
      </c>
      <c r="J37" s="31">
        <f t="shared" si="3"/>
        <v>-47796112</v>
      </c>
      <c r="K37" s="31">
        <f t="shared" si="3"/>
        <v>3769879</v>
      </c>
      <c r="L37" s="31">
        <f t="shared" si="3"/>
        <v>-1891333</v>
      </c>
      <c r="M37" s="31">
        <f t="shared" si="3"/>
        <v>-11039759</v>
      </c>
      <c r="N37" s="31">
        <f t="shared" si="3"/>
        <v>-9161213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-56957325</v>
      </c>
      <c r="X37" s="31">
        <f t="shared" si="3"/>
        <v>-67502940</v>
      </c>
      <c r="Y37" s="31">
        <f t="shared" si="3"/>
        <v>10545615</v>
      </c>
      <c r="Z37" s="32">
        <f>+IF(X37&lt;&gt;0,+(Y37/X37)*100,0)</f>
        <v>-15.622452888718625</v>
      </c>
      <c r="AA37" s="33">
        <f>SUM(AA29:AA36)</f>
        <v>-135005867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-135005867</v>
      </c>
      <c r="F44" s="31">
        <f t="shared" si="5"/>
        <v>-135005867</v>
      </c>
      <c r="G44" s="31">
        <f t="shared" si="5"/>
        <v>-17523844</v>
      </c>
      <c r="H44" s="31">
        <f t="shared" si="5"/>
        <v>-27558905</v>
      </c>
      <c r="I44" s="31">
        <f t="shared" si="5"/>
        <v>-2713363</v>
      </c>
      <c r="J44" s="31">
        <f t="shared" si="5"/>
        <v>-47796112</v>
      </c>
      <c r="K44" s="31">
        <f t="shared" si="5"/>
        <v>3769879</v>
      </c>
      <c r="L44" s="31">
        <f t="shared" si="5"/>
        <v>-1891333</v>
      </c>
      <c r="M44" s="31">
        <f t="shared" si="5"/>
        <v>-11039759</v>
      </c>
      <c r="N44" s="31">
        <f t="shared" si="5"/>
        <v>-9161213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-56957325</v>
      </c>
      <c r="X44" s="31">
        <f t="shared" si="5"/>
        <v>-67502940</v>
      </c>
      <c r="Y44" s="31">
        <f t="shared" si="5"/>
        <v>10545615</v>
      </c>
      <c r="Z44" s="32">
        <f>+IF(X44&lt;&gt;0,+(Y44/X44)*100,0)</f>
        <v>-15.622452888718625</v>
      </c>
      <c r="AA44" s="33">
        <f>+AA37+AA43</f>
        <v>-135005867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173165538</v>
      </c>
      <c r="F45" s="44">
        <f t="shared" si="6"/>
        <v>173165538</v>
      </c>
      <c r="G45" s="44">
        <f t="shared" si="6"/>
        <v>295409667</v>
      </c>
      <c r="H45" s="44">
        <f t="shared" si="6"/>
        <v>-43481984</v>
      </c>
      <c r="I45" s="44">
        <f t="shared" si="6"/>
        <v>16561659</v>
      </c>
      <c r="J45" s="44">
        <f t="shared" si="6"/>
        <v>268489342</v>
      </c>
      <c r="K45" s="44">
        <f t="shared" si="6"/>
        <v>11463353</v>
      </c>
      <c r="L45" s="44">
        <f t="shared" si="6"/>
        <v>12867359</v>
      </c>
      <c r="M45" s="44">
        <f t="shared" si="6"/>
        <v>13705525</v>
      </c>
      <c r="N45" s="44">
        <f t="shared" si="6"/>
        <v>38036237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306525579</v>
      </c>
      <c r="X45" s="44">
        <f t="shared" si="6"/>
        <v>122954750</v>
      </c>
      <c r="Y45" s="44">
        <f t="shared" si="6"/>
        <v>183570829</v>
      </c>
      <c r="Z45" s="45">
        <f>+IF(X45&lt;&gt;0,+(Y45/X45)*100,0)</f>
        <v>149.29950164593072</v>
      </c>
      <c r="AA45" s="46">
        <f>+AA26-AA44</f>
        <v>173165538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100421536</v>
      </c>
      <c r="F47" s="20">
        <v>100421536</v>
      </c>
      <c r="G47" s="20">
        <v>-414898273</v>
      </c>
      <c r="H47" s="20">
        <v>23139301</v>
      </c>
      <c r="I47" s="20">
        <v>10663458</v>
      </c>
      <c r="J47" s="20">
        <v>-381095514</v>
      </c>
      <c r="K47" s="20">
        <v>-427884506</v>
      </c>
      <c r="L47" s="20">
        <v>4580425</v>
      </c>
      <c r="M47" s="20">
        <v>-230812946</v>
      </c>
      <c r="N47" s="20">
        <v>-654117027</v>
      </c>
      <c r="O47" s="20"/>
      <c r="P47" s="20"/>
      <c r="Q47" s="20"/>
      <c r="R47" s="20"/>
      <c r="S47" s="20"/>
      <c r="T47" s="20"/>
      <c r="U47" s="20"/>
      <c r="V47" s="20"/>
      <c r="W47" s="20">
        <v>-1035212541</v>
      </c>
      <c r="X47" s="20">
        <v>50210748</v>
      </c>
      <c r="Y47" s="20">
        <v>-1085423289</v>
      </c>
      <c r="Z47" s="47">
        <v>-2161.7349516482009</v>
      </c>
      <c r="AA47" s="22">
        <v>100421536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100421536</v>
      </c>
      <c r="F50" s="52">
        <f t="shared" si="7"/>
        <v>100421536</v>
      </c>
      <c r="G50" s="52">
        <f t="shared" si="7"/>
        <v>-414898273</v>
      </c>
      <c r="H50" s="52">
        <f t="shared" si="7"/>
        <v>23139301</v>
      </c>
      <c r="I50" s="52">
        <f t="shared" si="7"/>
        <v>10663458</v>
      </c>
      <c r="J50" s="52">
        <f t="shared" si="7"/>
        <v>-381095514</v>
      </c>
      <c r="K50" s="52">
        <f t="shared" si="7"/>
        <v>-427884506</v>
      </c>
      <c r="L50" s="52">
        <f t="shared" si="7"/>
        <v>4580425</v>
      </c>
      <c r="M50" s="52">
        <f t="shared" si="7"/>
        <v>-230812946</v>
      </c>
      <c r="N50" s="52">
        <f t="shared" si="7"/>
        <v>-654117027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-1035212541</v>
      </c>
      <c r="X50" s="52">
        <f t="shared" si="7"/>
        <v>50210748</v>
      </c>
      <c r="Y50" s="52">
        <f t="shared" si="7"/>
        <v>-1085423289</v>
      </c>
      <c r="Z50" s="53">
        <f>+IF(X50&lt;&gt;0,+(Y50/X50)*100,0)</f>
        <v>-2161.7349516482009</v>
      </c>
      <c r="AA50" s="54">
        <f>SUM(AA47:AA49)</f>
        <v>100421536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246954477</v>
      </c>
      <c r="D6" s="18"/>
      <c r="E6" s="19">
        <v>-2265487</v>
      </c>
      <c r="F6" s="20">
        <v>-2265487</v>
      </c>
      <c r="G6" s="20">
        <v>270468782</v>
      </c>
      <c r="H6" s="20">
        <v>2818280</v>
      </c>
      <c r="I6" s="20">
        <v>4515175</v>
      </c>
      <c r="J6" s="20">
        <v>277802237</v>
      </c>
      <c r="K6" s="20">
        <v>2796210</v>
      </c>
      <c r="L6" s="20">
        <v>3174066</v>
      </c>
      <c r="M6" s="20">
        <v>13805476</v>
      </c>
      <c r="N6" s="20">
        <v>19775752</v>
      </c>
      <c r="O6" s="20"/>
      <c r="P6" s="20"/>
      <c r="Q6" s="20"/>
      <c r="R6" s="20"/>
      <c r="S6" s="20"/>
      <c r="T6" s="20"/>
      <c r="U6" s="20"/>
      <c r="V6" s="20"/>
      <c r="W6" s="20">
        <v>297577989</v>
      </c>
      <c r="X6" s="20">
        <v>9413997</v>
      </c>
      <c r="Y6" s="20">
        <v>288163992</v>
      </c>
      <c r="Z6" s="21">
        <v>3061.0163993041424</v>
      </c>
      <c r="AA6" s="22">
        <v>-2265487</v>
      </c>
    </row>
    <row r="7" spans="1:27" x14ac:dyDescent="0.25">
      <c r="A7" s="23" t="s">
        <v>35</v>
      </c>
      <c r="B7" s="17" t="s">
        <v>32</v>
      </c>
      <c r="C7" s="18">
        <v>12009858</v>
      </c>
      <c r="D7" s="18"/>
      <c r="E7" s="19">
        <v>41485817</v>
      </c>
      <c r="F7" s="20">
        <v>41485817</v>
      </c>
      <c r="G7" s="20">
        <v>12826211</v>
      </c>
      <c r="H7" s="20">
        <v>1344367</v>
      </c>
      <c r="I7" s="20">
        <v>2089384</v>
      </c>
      <c r="J7" s="20">
        <v>16259962</v>
      </c>
      <c r="K7" s="20">
        <v>-36695</v>
      </c>
      <c r="L7" s="20">
        <v>1324459</v>
      </c>
      <c r="M7" s="20">
        <v>313222</v>
      </c>
      <c r="N7" s="20">
        <v>1600986</v>
      </c>
      <c r="O7" s="20"/>
      <c r="P7" s="20"/>
      <c r="Q7" s="20"/>
      <c r="R7" s="20"/>
      <c r="S7" s="20"/>
      <c r="T7" s="20"/>
      <c r="U7" s="20"/>
      <c r="V7" s="20"/>
      <c r="W7" s="20">
        <v>17860948</v>
      </c>
      <c r="X7" s="20">
        <v>27229093</v>
      </c>
      <c r="Y7" s="20">
        <v>-9368145</v>
      </c>
      <c r="Z7" s="21">
        <v>-34.40491021864004</v>
      </c>
      <c r="AA7" s="22">
        <v>41485817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-16146444</v>
      </c>
      <c r="D10" s="18"/>
      <c r="E10" s="19">
        <v>-3777338</v>
      </c>
      <c r="F10" s="20">
        <v>-3777338</v>
      </c>
      <c r="G10" s="20">
        <v>-16444291</v>
      </c>
      <c r="H10" s="20">
        <v>-155039</v>
      </c>
      <c r="I10" s="20">
        <v>-320125</v>
      </c>
      <c r="J10" s="20">
        <v>-16919455</v>
      </c>
      <c r="K10" s="20">
        <v>-105538</v>
      </c>
      <c r="L10" s="20">
        <v>-280220</v>
      </c>
      <c r="M10" s="20">
        <v>-132360</v>
      </c>
      <c r="N10" s="20">
        <v>-518118</v>
      </c>
      <c r="O10" s="20"/>
      <c r="P10" s="20"/>
      <c r="Q10" s="20"/>
      <c r="R10" s="20"/>
      <c r="S10" s="20"/>
      <c r="T10" s="20"/>
      <c r="U10" s="20"/>
      <c r="V10" s="20"/>
      <c r="W10" s="20">
        <v>-17437573</v>
      </c>
      <c r="X10" s="20">
        <v>-1881095</v>
      </c>
      <c r="Y10" s="20">
        <v>-15556478</v>
      </c>
      <c r="Z10" s="21">
        <v>826.99055603252361</v>
      </c>
      <c r="AA10" s="22">
        <v>-3777338</v>
      </c>
    </row>
    <row r="11" spans="1:27" x14ac:dyDescent="0.25">
      <c r="A11" s="23" t="s">
        <v>39</v>
      </c>
      <c r="B11" s="17" t="s">
        <v>32</v>
      </c>
      <c r="C11" s="18">
        <v>1206552</v>
      </c>
      <c r="D11" s="18"/>
      <c r="E11" s="19">
        <v>320232</v>
      </c>
      <c r="F11" s="20">
        <v>320232</v>
      </c>
      <c r="G11" s="24">
        <v>1230140</v>
      </c>
      <c r="H11" s="24">
        <v>407678</v>
      </c>
      <c r="I11" s="24">
        <v>-169501</v>
      </c>
      <c r="J11" s="20">
        <v>1468317</v>
      </c>
      <c r="K11" s="24">
        <v>455600</v>
      </c>
      <c r="L11" s="24">
        <v>178306</v>
      </c>
      <c r="M11" s="20">
        <v>169159</v>
      </c>
      <c r="N11" s="24">
        <v>803065</v>
      </c>
      <c r="O11" s="24"/>
      <c r="P11" s="24"/>
      <c r="Q11" s="20"/>
      <c r="R11" s="24"/>
      <c r="S11" s="24"/>
      <c r="T11" s="20"/>
      <c r="U11" s="24"/>
      <c r="V11" s="24"/>
      <c r="W11" s="24">
        <v>2271382</v>
      </c>
      <c r="X11" s="20">
        <v>158964</v>
      </c>
      <c r="Y11" s="24">
        <v>2112418</v>
      </c>
      <c r="Z11" s="25">
        <v>1328.865655116882</v>
      </c>
      <c r="AA11" s="26">
        <v>320232</v>
      </c>
    </row>
    <row r="12" spans="1:27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243738631</v>
      </c>
      <c r="D13" s="29">
        <f>SUM(D6:D12)</f>
        <v>0</v>
      </c>
      <c r="E13" s="30">
        <f t="shared" si="0"/>
        <v>35763224</v>
      </c>
      <c r="F13" s="31">
        <f t="shared" si="0"/>
        <v>35763224</v>
      </c>
      <c r="G13" s="31">
        <f t="shared" si="0"/>
        <v>267795030</v>
      </c>
      <c r="H13" s="31">
        <f t="shared" si="0"/>
        <v>4415286</v>
      </c>
      <c r="I13" s="31">
        <f t="shared" si="0"/>
        <v>6114933</v>
      </c>
      <c r="J13" s="31">
        <f t="shared" si="0"/>
        <v>278325249</v>
      </c>
      <c r="K13" s="31">
        <f t="shared" si="0"/>
        <v>3109577</v>
      </c>
      <c r="L13" s="31">
        <f t="shared" si="0"/>
        <v>4396611</v>
      </c>
      <c r="M13" s="31">
        <f t="shared" si="0"/>
        <v>14155497</v>
      </c>
      <c r="N13" s="31">
        <f t="shared" si="0"/>
        <v>21661685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299986934</v>
      </c>
      <c r="X13" s="31">
        <f t="shared" si="0"/>
        <v>34920959</v>
      </c>
      <c r="Y13" s="31">
        <f t="shared" si="0"/>
        <v>265065975</v>
      </c>
      <c r="Z13" s="32">
        <f>+IF(X13&lt;&gt;0,+(Y13/X13)*100,0)</f>
        <v>759.04552048527648</v>
      </c>
      <c r="AA13" s="33">
        <f>SUM(AA6:AA12)</f>
        <v>35763224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10937133</v>
      </c>
      <c r="D17" s="18"/>
      <c r="E17" s="19">
        <v>960819998</v>
      </c>
      <c r="F17" s="20">
        <v>960819998</v>
      </c>
      <c r="G17" s="24">
        <v>42582517</v>
      </c>
      <c r="H17" s="24">
        <v>-28543581</v>
      </c>
      <c r="I17" s="24">
        <v>-1361602</v>
      </c>
      <c r="J17" s="20">
        <v>12677334</v>
      </c>
      <c r="K17" s="24">
        <v>965244</v>
      </c>
      <c r="L17" s="24">
        <v>510297</v>
      </c>
      <c r="M17" s="20">
        <v>-684847</v>
      </c>
      <c r="N17" s="24">
        <v>790694</v>
      </c>
      <c r="O17" s="24"/>
      <c r="P17" s="24"/>
      <c r="Q17" s="20"/>
      <c r="R17" s="24"/>
      <c r="S17" s="24"/>
      <c r="T17" s="20"/>
      <c r="U17" s="24"/>
      <c r="V17" s="24"/>
      <c r="W17" s="24">
        <v>13468028</v>
      </c>
      <c r="X17" s="20">
        <v>967146899</v>
      </c>
      <c r="Y17" s="24">
        <v>-953678871</v>
      </c>
      <c r="Z17" s="25">
        <v>-98.607447533159075</v>
      </c>
      <c r="AA17" s="26">
        <v>960819998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10937133</v>
      </c>
      <c r="D25" s="29">
        <f t="shared" ref="D25:Y25" si="1">SUM(D15:D24)</f>
        <v>0</v>
      </c>
      <c r="E25" s="35">
        <f t="shared" si="1"/>
        <v>960819998</v>
      </c>
      <c r="F25" s="36">
        <f t="shared" si="1"/>
        <v>960819998</v>
      </c>
      <c r="G25" s="36">
        <f t="shared" si="1"/>
        <v>42582517</v>
      </c>
      <c r="H25" s="36">
        <f t="shared" si="1"/>
        <v>-28543581</v>
      </c>
      <c r="I25" s="36">
        <f t="shared" si="1"/>
        <v>-1361602</v>
      </c>
      <c r="J25" s="36">
        <f t="shared" si="1"/>
        <v>12677334</v>
      </c>
      <c r="K25" s="36">
        <f t="shared" si="1"/>
        <v>965244</v>
      </c>
      <c r="L25" s="36">
        <f t="shared" si="1"/>
        <v>510297</v>
      </c>
      <c r="M25" s="36">
        <f t="shared" si="1"/>
        <v>-684847</v>
      </c>
      <c r="N25" s="36">
        <f t="shared" si="1"/>
        <v>790694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13468028</v>
      </c>
      <c r="X25" s="36">
        <f t="shared" si="1"/>
        <v>967146899</v>
      </c>
      <c r="Y25" s="36">
        <f t="shared" si="1"/>
        <v>-953678871</v>
      </c>
      <c r="Z25" s="37">
        <f>+IF(X25&lt;&gt;0,+(Y25/X25)*100,0)</f>
        <v>-98.607447533159075</v>
      </c>
      <c r="AA25" s="38">
        <f>SUM(AA15:AA24)</f>
        <v>960819998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254675764</v>
      </c>
      <c r="D26" s="29">
        <f>+D13+D25</f>
        <v>0</v>
      </c>
      <c r="E26" s="30">
        <f t="shared" si="2"/>
        <v>996583222</v>
      </c>
      <c r="F26" s="31">
        <f t="shared" si="2"/>
        <v>996583222</v>
      </c>
      <c r="G26" s="31">
        <f t="shared" si="2"/>
        <v>310377547</v>
      </c>
      <c r="H26" s="31">
        <f t="shared" si="2"/>
        <v>-24128295</v>
      </c>
      <c r="I26" s="31">
        <f t="shared" si="2"/>
        <v>4753331</v>
      </c>
      <c r="J26" s="31">
        <f t="shared" si="2"/>
        <v>291002583</v>
      </c>
      <c r="K26" s="31">
        <f t="shared" si="2"/>
        <v>4074821</v>
      </c>
      <c r="L26" s="31">
        <f t="shared" si="2"/>
        <v>4906908</v>
      </c>
      <c r="M26" s="31">
        <f t="shared" si="2"/>
        <v>13470650</v>
      </c>
      <c r="N26" s="31">
        <f t="shared" si="2"/>
        <v>22452379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313454962</v>
      </c>
      <c r="X26" s="31">
        <f t="shared" si="2"/>
        <v>1002067858</v>
      </c>
      <c r="Y26" s="31">
        <f t="shared" si="2"/>
        <v>-688612896</v>
      </c>
      <c r="Z26" s="32">
        <f>+IF(X26&lt;&gt;0,+(Y26/X26)*100,0)</f>
        <v>-68.719188077181087</v>
      </c>
      <c r="AA26" s="33">
        <f>+AA13+AA25</f>
        <v>996583222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-1053455</v>
      </c>
      <c r="D31" s="18"/>
      <c r="E31" s="19"/>
      <c r="F31" s="20"/>
      <c r="G31" s="20">
        <v>-1073217</v>
      </c>
      <c r="H31" s="20">
        <v>-6147</v>
      </c>
      <c r="I31" s="20">
        <v>-2808</v>
      </c>
      <c r="J31" s="20">
        <v>-1082172</v>
      </c>
      <c r="K31" s="20">
        <v>-159</v>
      </c>
      <c r="L31" s="20">
        <v>-12200</v>
      </c>
      <c r="M31" s="20">
        <v>-2507</v>
      </c>
      <c r="N31" s="20">
        <v>-14866</v>
      </c>
      <c r="O31" s="20"/>
      <c r="P31" s="20"/>
      <c r="Q31" s="20"/>
      <c r="R31" s="20"/>
      <c r="S31" s="20"/>
      <c r="T31" s="20"/>
      <c r="U31" s="20"/>
      <c r="V31" s="20"/>
      <c r="W31" s="20">
        <v>-1097038</v>
      </c>
      <c r="X31" s="20"/>
      <c r="Y31" s="20">
        <v>-1097038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-158466008</v>
      </c>
      <c r="D32" s="18"/>
      <c r="E32" s="19">
        <v>2225135</v>
      </c>
      <c r="F32" s="20">
        <v>2225135</v>
      </c>
      <c r="G32" s="20">
        <v>-188167733</v>
      </c>
      <c r="H32" s="20">
        <v>22551356</v>
      </c>
      <c r="I32" s="20">
        <v>-1826348</v>
      </c>
      <c r="J32" s="20">
        <v>-167442725</v>
      </c>
      <c r="K32" s="20">
        <v>-2572123</v>
      </c>
      <c r="L32" s="20">
        <v>-727971</v>
      </c>
      <c r="M32" s="20">
        <v>-8392758</v>
      </c>
      <c r="N32" s="20">
        <v>-11692852</v>
      </c>
      <c r="O32" s="20"/>
      <c r="P32" s="20"/>
      <c r="Q32" s="20"/>
      <c r="R32" s="20"/>
      <c r="S32" s="20"/>
      <c r="T32" s="20"/>
      <c r="U32" s="20"/>
      <c r="V32" s="20"/>
      <c r="W32" s="20">
        <v>-179135577</v>
      </c>
      <c r="X32" s="20">
        <v>1103734</v>
      </c>
      <c r="Y32" s="20">
        <v>-180239311</v>
      </c>
      <c r="Z32" s="21">
        <v>-16329.959120585212</v>
      </c>
      <c r="AA32" s="22">
        <v>2225135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4586771</v>
      </c>
      <c r="H33" s="20"/>
      <c r="I33" s="20">
        <v>-802319</v>
      </c>
      <c r="J33" s="20">
        <v>3784452</v>
      </c>
      <c r="K33" s="20">
        <v>-3359110</v>
      </c>
      <c r="L33" s="20">
        <v>-2465136</v>
      </c>
      <c r="M33" s="20">
        <v>1132317</v>
      </c>
      <c r="N33" s="20">
        <v>-4691929</v>
      </c>
      <c r="O33" s="20"/>
      <c r="P33" s="20"/>
      <c r="Q33" s="20"/>
      <c r="R33" s="20"/>
      <c r="S33" s="20"/>
      <c r="T33" s="20"/>
      <c r="U33" s="20"/>
      <c r="V33" s="20"/>
      <c r="W33" s="20">
        <v>-907477</v>
      </c>
      <c r="X33" s="20"/>
      <c r="Y33" s="20">
        <v>-907477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9932463</v>
      </c>
      <c r="D35" s="18"/>
      <c r="E35" s="19">
        <v>1145206</v>
      </c>
      <c r="F35" s="20">
        <v>1145206</v>
      </c>
      <c r="G35" s="20">
        <v>11259949</v>
      </c>
      <c r="H35" s="20">
        <v>173427</v>
      </c>
      <c r="I35" s="20">
        <v>87480</v>
      </c>
      <c r="J35" s="20">
        <v>11520856</v>
      </c>
      <c r="K35" s="20">
        <v>118614</v>
      </c>
      <c r="L35" s="20">
        <v>91402</v>
      </c>
      <c r="M35" s="20">
        <v>141116</v>
      </c>
      <c r="N35" s="20">
        <v>351132</v>
      </c>
      <c r="O35" s="20"/>
      <c r="P35" s="20"/>
      <c r="Q35" s="20"/>
      <c r="R35" s="20"/>
      <c r="S35" s="20"/>
      <c r="T35" s="20"/>
      <c r="U35" s="20"/>
      <c r="V35" s="20"/>
      <c r="W35" s="20">
        <v>11871988</v>
      </c>
      <c r="X35" s="20">
        <v>572604</v>
      </c>
      <c r="Y35" s="20">
        <v>11299384</v>
      </c>
      <c r="Z35" s="21">
        <v>1973.333053908111</v>
      </c>
      <c r="AA35" s="22">
        <v>1145206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-149587000</v>
      </c>
      <c r="D37" s="29">
        <f t="shared" ref="D37:Y37" si="3">SUM(D29:D36)</f>
        <v>0</v>
      </c>
      <c r="E37" s="30">
        <f t="shared" si="3"/>
        <v>3370341</v>
      </c>
      <c r="F37" s="31">
        <f t="shared" si="3"/>
        <v>3370341</v>
      </c>
      <c r="G37" s="31">
        <f t="shared" si="3"/>
        <v>-173394230</v>
      </c>
      <c r="H37" s="31">
        <f t="shared" si="3"/>
        <v>22718636</v>
      </c>
      <c r="I37" s="31">
        <f t="shared" si="3"/>
        <v>-2543995</v>
      </c>
      <c r="J37" s="31">
        <f t="shared" si="3"/>
        <v>-153219589</v>
      </c>
      <c r="K37" s="31">
        <f t="shared" si="3"/>
        <v>-5812778</v>
      </c>
      <c r="L37" s="31">
        <f t="shared" si="3"/>
        <v>-3113905</v>
      </c>
      <c r="M37" s="31">
        <f t="shared" si="3"/>
        <v>-7121832</v>
      </c>
      <c r="N37" s="31">
        <f t="shared" si="3"/>
        <v>-16048515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-169268104</v>
      </c>
      <c r="X37" s="31">
        <f t="shared" si="3"/>
        <v>1676338</v>
      </c>
      <c r="Y37" s="31">
        <f t="shared" si="3"/>
        <v>-170944442</v>
      </c>
      <c r="Z37" s="32">
        <f>+IF(X37&lt;&gt;0,+(Y37/X37)*100,0)</f>
        <v>-10197.492510460303</v>
      </c>
      <c r="AA37" s="33">
        <f>SUM(AA29:AA36)</f>
        <v>3370341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-149587000</v>
      </c>
      <c r="D44" s="29">
        <f>+D37+D43</f>
        <v>0</v>
      </c>
      <c r="E44" s="30">
        <f t="shared" si="5"/>
        <v>3370341</v>
      </c>
      <c r="F44" s="31">
        <f t="shared" si="5"/>
        <v>3370341</v>
      </c>
      <c r="G44" s="31">
        <f t="shared" si="5"/>
        <v>-173394230</v>
      </c>
      <c r="H44" s="31">
        <f t="shared" si="5"/>
        <v>22718636</v>
      </c>
      <c r="I44" s="31">
        <f t="shared" si="5"/>
        <v>-2543995</v>
      </c>
      <c r="J44" s="31">
        <f t="shared" si="5"/>
        <v>-153219589</v>
      </c>
      <c r="K44" s="31">
        <f t="shared" si="5"/>
        <v>-5812778</v>
      </c>
      <c r="L44" s="31">
        <f t="shared" si="5"/>
        <v>-3113905</v>
      </c>
      <c r="M44" s="31">
        <f t="shared" si="5"/>
        <v>-7121832</v>
      </c>
      <c r="N44" s="31">
        <f t="shared" si="5"/>
        <v>-16048515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-169268104</v>
      </c>
      <c r="X44" s="31">
        <f t="shared" si="5"/>
        <v>1676338</v>
      </c>
      <c r="Y44" s="31">
        <f t="shared" si="5"/>
        <v>-170944442</v>
      </c>
      <c r="Z44" s="32">
        <f>+IF(X44&lt;&gt;0,+(Y44/X44)*100,0)</f>
        <v>-10197.492510460303</v>
      </c>
      <c r="AA44" s="33">
        <f>+AA37+AA43</f>
        <v>3370341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404262764</v>
      </c>
      <c r="D45" s="42">
        <f t="shared" si="6"/>
        <v>0</v>
      </c>
      <c r="E45" s="43">
        <f t="shared" si="6"/>
        <v>993212881</v>
      </c>
      <c r="F45" s="44">
        <f t="shared" si="6"/>
        <v>993212881</v>
      </c>
      <c r="G45" s="44">
        <f t="shared" si="6"/>
        <v>483771777</v>
      </c>
      <c r="H45" s="44">
        <f t="shared" si="6"/>
        <v>-46846931</v>
      </c>
      <c r="I45" s="44">
        <f t="shared" si="6"/>
        <v>7297326</v>
      </c>
      <c r="J45" s="44">
        <f t="shared" si="6"/>
        <v>444222172</v>
      </c>
      <c r="K45" s="44">
        <f t="shared" si="6"/>
        <v>9887599</v>
      </c>
      <c r="L45" s="44">
        <f t="shared" si="6"/>
        <v>8020813</v>
      </c>
      <c r="M45" s="44">
        <f t="shared" si="6"/>
        <v>20592482</v>
      </c>
      <c r="N45" s="44">
        <f t="shared" si="6"/>
        <v>38500894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482723066</v>
      </c>
      <c r="X45" s="44">
        <f t="shared" si="6"/>
        <v>1000391520</v>
      </c>
      <c r="Y45" s="44">
        <f t="shared" si="6"/>
        <v>-517668454</v>
      </c>
      <c r="Z45" s="45">
        <f>+IF(X45&lt;&gt;0,+(Y45/X45)*100,0)</f>
        <v>-51.746585576814965</v>
      </c>
      <c r="AA45" s="46">
        <f>+AA26-AA44</f>
        <v>993212881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77718964</v>
      </c>
      <c r="D47" s="18"/>
      <c r="E47" s="19">
        <v>-5783463</v>
      </c>
      <c r="F47" s="20">
        <v>-5783463</v>
      </c>
      <c r="G47" s="20">
        <v>85969435</v>
      </c>
      <c r="H47" s="20">
        <v>820580</v>
      </c>
      <c r="I47" s="20">
        <v>-21790312</v>
      </c>
      <c r="J47" s="20">
        <v>64999703</v>
      </c>
      <c r="K47" s="20">
        <v>383308</v>
      </c>
      <c r="L47" s="20">
        <v>-3843936</v>
      </c>
      <c r="M47" s="20">
        <v>21535598</v>
      </c>
      <c r="N47" s="20">
        <v>18074970</v>
      </c>
      <c r="O47" s="20"/>
      <c r="P47" s="20"/>
      <c r="Q47" s="20"/>
      <c r="R47" s="20"/>
      <c r="S47" s="20"/>
      <c r="T47" s="20"/>
      <c r="U47" s="20"/>
      <c r="V47" s="20"/>
      <c r="W47" s="20">
        <v>83074673</v>
      </c>
      <c r="X47" s="20">
        <v>1395176</v>
      </c>
      <c r="Y47" s="20">
        <v>81679497</v>
      </c>
      <c r="Z47" s="47">
        <v>5854.4224527944862</v>
      </c>
      <c r="AA47" s="22">
        <v>-5783463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77718964</v>
      </c>
      <c r="D50" s="50">
        <f t="shared" ref="D50:Y50" si="7">SUM(D47:D49)</f>
        <v>0</v>
      </c>
      <c r="E50" s="51">
        <f t="shared" si="7"/>
        <v>-5783463</v>
      </c>
      <c r="F50" s="52">
        <f t="shared" si="7"/>
        <v>-5783463</v>
      </c>
      <c r="G50" s="52">
        <f t="shared" si="7"/>
        <v>85969435</v>
      </c>
      <c r="H50" s="52">
        <f t="shared" si="7"/>
        <v>820580</v>
      </c>
      <c r="I50" s="52">
        <f t="shared" si="7"/>
        <v>-21790312</v>
      </c>
      <c r="J50" s="52">
        <f t="shared" si="7"/>
        <v>64999703</v>
      </c>
      <c r="K50" s="52">
        <f t="shared" si="7"/>
        <v>383308</v>
      </c>
      <c r="L50" s="52">
        <f t="shared" si="7"/>
        <v>-3843936</v>
      </c>
      <c r="M50" s="52">
        <f t="shared" si="7"/>
        <v>21535598</v>
      </c>
      <c r="N50" s="52">
        <f t="shared" si="7"/>
        <v>18074970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83074673</v>
      </c>
      <c r="X50" s="52">
        <f t="shared" si="7"/>
        <v>1395176</v>
      </c>
      <c r="Y50" s="52">
        <f t="shared" si="7"/>
        <v>81679497</v>
      </c>
      <c r="Z50" s="53">
        <f>+IF(X50&lt;&gt;0,+(Y50/X50)*100,0)</f>
        <v>5854.4224527944862</v>
      </c>
      <c r="AA50" s="54">
        <f>SUM(AA47:AA49)</f>
        <v>-5783463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1591121643</v>
      </c>
      <c r="D17" s="18"/>
      <c r="E17" s="19">
        <v>1671044792</v>
      </c>
      <c r="F17" s="20">
        <v>1671044792</v>
      </c>
      <c r="G17" s="24">
        <v>35312635</v>
      </c>
      <c r="H17" s="24">
        <v>1564678346</v>
      </c>
      <c r="I17" s="24">
        <v>6446890</v>
      </c>
      <c r="J17" s="20">
        <v>1606437871</v>
      </c>
      <c r="K17" s="24">
        <v>7589430</v>
      </c>
      <c r="L17" s="24">
        <v>9230333</v>
      </c>
      <c r="M17" s="20">
        <v>12751541</v>
      </c>
      <c r="N17" s="24">
        <v>29571304</v>
      </c>
      <c r="O17" s="24"/>
      <c r="P17" s="24"/>
      <c r="Q17" s="20"/>
      <c r="R17" s="24"/>
      <c r="S17" s="24"/>
      <c r="T17" s="20"/>
      <c r="U17" s="24"/>
      <c r="V17" s="24"/>
      <c r="W17" s="24">
        <v>1636009175</v>
      </c>
      <c r="X17" s="20">
        <v>835522482</v>
      </c>
      <c r="Y17" s="24">
        <v>800486693</v>
      </c>
      <c r="Z17" s="25">
        <v>95.806720973427971</v>
      </c>
      <c r="AA17" s="26">
        <v>1671044792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1591121643</v>
      </c>
      <c r="D25" s="29">
        <f t="shared" ref="D25:Y25" si="1">SUM(D15:D24)</f>
        <v>0</v>
      </c>
      <c r="E25" s="35">
        <f t="shared" si="1"/>
        <v>1671044792</v>
      </c>
      <c r="F25" s="36">
        <f t="shared" si="1"/>
        <v>1671044792</v>
      </c>
      <c r="G25" s="36">
        <f t="shared" si="1"/>
        <v>35312635</v>
      </c>
      <c r="H25" s="36">
        <f t="shared" si="1"/>
        <v>1564678346</v>
      </c>
      <c r="I25" s="36">
        <f t="shared" si="1"/>
        <v>6446890</v>
      </c>
      <c r="J25" s="36">
        <f t="shared" si="1"/>
        <v>1606437871</v>
      </c>
      <c r="K25" s="36">
        <f t="shared" si="1"/>
        <v>7589430</v>
      </c>
      <c r="L25" s="36">
        <f t="shared" si="1"/>
        <v>9230333</v>
      </c>
      <c r="M25" s="36">
        <f t="shared" si="1"/>
        <v>12751541</v>
      </c>
      <c r="N25" s="36">
        <f t="shared" si="1"/>
        <v>29571304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1636009175</v>
      </c>
      <c r="X25" s="36">
        <f t="shared" si="1"/>
        <v>835522482</v>
      </c>
      <c r="Y25" s="36">
        <f t="shared" si="1"/>
        <v>800486693</v>
      </c>
      <c r="Z25" s="37">
        <f>+IF(X25&lt;&gt;0,+(Y25/X25)*100,0)</f>
        <v>95.806720973427971</v>
      </c>
      <c r="AA25" s="38">
        <f>SUM(AA15:AA24)</f>
        <v>1671044792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1591121643</v>
      </c>
      <c r="D26" s="29">
        <f>+D13+D25</f>
        <v>0</v>
      </c>
      <c r="E26" s="30">
        <f t="shared" si="2"/>
        <v>1671044792</v>
      </c>
      <c r="F26" s="31">
        <f t="shared" si="2"/>
        <v>1671044792</v>
      </c>
      <c r="G26" s="31">
        <f t="shared" si="2"/>
        <v>35312635</v>
      </c>
      <c r="H26" s="31">
        <f t="shared" si="2"/>
        <v>1564678346</v>
      </c>
      <c r="I26" s="31">
        <f t="shared" si="2"/>
        <v>6446890</v>
      </c>
      <c r="J26" s="31">
        <f t="shared" si="2"/>
        <v>1606437871</v>
      </c>
      <c r="K26" s="31">
        <f t="shared" si="2"/>
        <v>7589430</v>
      </c>
      <c r="L26" s="31">
        <f t="shared" si="2"/>
        <v>9230333</v>
      </c>
      <c r="M26" s="31">
        <f t="shared" si="2"/>
        <v>12751541</v>
      </c>
      <c r="N26" s="31">
        <f t="shared" si="2"/>
        <v>29571304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1636009175</v>
      </c>
      <c r="X26" s="31">
        <f t="shared" si="2"/>
        <v>835522482</v>
      </c>
      <c r="Y26" s="31">
        <f t="shared" si="2"/>
        <v>800486693</v>
      </c>
      <c r="Z26" s="32">
        <f>+IF(X26&lt;&gt;0,+(Y26/X26)*100,0)</f>
        <v>95.806720973427971</v>
      </c>
      <c r="AA26" s="33">
        <f>+AA13+AA25</f>
        <v>1671044792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15298926</v>
      </c>
      <c r="D33" s="18"/>
      <c r="E33" s="19"/>
      <c r="F33" s="20"/>
      <c r="G33" s="20">
        <v>18290850</v>
      </c>
      <c r="H33" s="20">
        <v>-2991924</v>
      </c>
      <c r="I33" s="20">
        <v>2420000</v>
      </c>
      <c r="J33" s="20">
        <v>17718926</v>
      </c>
      <c r="K33" s="20">
        <v>-3542836</v>
      </c>
      <c r="L33" s="20">
        <v>-58509034</v>
      </c>
      <c r="M33" s="20">
        <v>49643316</v>
      </c>
      <c r="N33" s="20">
        <v>-12408554</v>
      </c>
      <c r="O33" s="20"/>
      <c r="P33" s="20"/>
      <c r="Q33" s="20"/>
      <c r="R33" s="20"/>
      <c r="S33" s="20"/>
      <c r="T33" s="20"/>
      <c r="U33" s="20"/>
      <c r="V33" s="20"/>
      <c r="W33" s="20">
        <v>5310372</v>
      </c>
      <c r="X33" s="20"/>
      <c r="Y33" s="20">
        <v>5310372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15298926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18290850</v>
      </c>
      <c r="H37" s="31">
        <f t="shared" si="3"/>
        <v>-2991924</v>
      </c>
      <c r="I37" s="31">
        <f t="shared" si="3"/>
        <v>2420000</v>
      </c>
      <c r="J37" s="31">
        <f t="shared" si="3"/>
        <v>17718926</v>
      </c>
      <c r="K37" s="31">
        <f t="shared" si="3"/>
        <v>-3542836</v>
      </c>
      <c r="L37" s="31">
        <f t="shared" si="3"/>
        <v>-58509034</v>
      </c>
      <c r="M37" s="31">
        <f t="shared" si="3"/>
        <v>49643316</v>
      </c>
      <c r="N37" s="31">
        <f t="shared" si="3"/>
        <v>-12408554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5310372</v>
      </c>
      <c r="X37" s="31">
        <f t="shared" si="3"/>
        <v>0</v>
      </c>
      <c r="Y37" s="31">
        <f t="shared" si="3"/>
        <v>5310372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15298926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18290850</v>
      </c>
      <c r="H44" s="31">
        <f t="shared" si="5"/>
        <v>-2991924</v>
      </c>
      <c r="I44" s="31">
        <f t="shared" si="5"/>
        <v>2420000</v>
      </c>
      <c r="J44" s="31">
        <f t="shared" si="5"/>
        <v>17718926</v>
      </c>
      <c r="K44" s="31">
        <f t="shared" si="5"/>
        <v>-3542836</v>
      </c>
      <c r="L44" s="31">
        <f t="shared" si="5"/>
        <v>-58509034</v>
      </c>
      <c r="M44" s="31">
        <f t="shared" si="5"/>
        <v>49643316</v>
      </c>
      <c r="N44" s="31">
        <f t="shared" si="5"/>
        <v>-12408554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5310372</v>
      </c>
      <c r="X44" s="31">
        <f t="shared" si="5"/>
        <v>0</v>
      </c>
      <c r="Y44" s="31">
        <f t="shared" si="5"/>
        <v>5310372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1575822717</v>
      </c>
      <c r="D45" s="42">
        <f t="shared" si="6"/>
        <v>0</v>
      </c>
      <c r="E45" s="43">
        <f t="shared" si="6"/>
        <v>1671044792</v>
      </c>
      <c r="F45" s="44">
        <f t="shared" si="6"/>
        <v>1671044792</v>
      </c>
      <c r="G45" s="44">
        <f t="shared" si="6"/>
        <v>17021785</v>
      </c>
      <c r="H45" s="44">
        <f t="shared" si="6"/>
        <v>1567670270</v>
      </c>
      <c r="I45" s="44">
        <f t="shared" si="6"/>
        <v>4026890</v>
      </c>
      <c r="J45" s="44">
        <f t="shared" si="6"/>
        <v>1588718945</v>
      </c>
      <c r="K45" s="44">
        <f t="shared" si="6"/>
        <v>11132266</v>
      </c>
      <c r="L45" s="44">
        <f t="shared" si="6"/>
        <v>67739367</v>
      </c>
      <c r="M45" s="44">
        <f t="shared" si="6"/>
        <v>-36891775</v>
      </c>
      <c r="N45" s="44">
        <f t="shared" si="6"/>
        <v>41979858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1630698803</v>
      </c>
      <c r="X45" s="44">
        <f t="shared" si="6"/>
        <v>835522482</v>
      </c>
      <c r="Y45" s="44">
        <f t="shared" si="6"/>
        <v>795176321</v>
      </c>
      <c r="Z45" s="45">
        <f>+IF(X45&lt;&gt;0,+(Y45/X45)*100,0)</f>
        <v>95.171145975219844</v>
      </c>
      <c r="AA45" s="46">
        <f>+AA26-AA44</f>
        <v>1671044792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154936132</v>
      </c>
      <c r="D47" s="18"/>
      <c r="E47" s="19">
        <v>38801219</v>
      </c>
      <c r="F47" s="20">
        <v>38801219</v>
      </c>
      <c r="G47" s="20">
        <v>104217985</v>
      </c>
      <c r="H47" s="20">
        <v>35736740</v>
      </c>
      <c r="I47" s="20">
        <v>-7446799</v>
      </c>
      <c r="J47" s="20">
        <v>132507926</v>
      </c>
      <c r="K47" s="20">
        <v>-6303142</v>
      </c>
      <c r="L47" s="20">
        <v>48960480</v>
      </c>
      <c r="M47" s="20">
        <v>113622877</v>
      </c>
      <c r="N47" s="20">
        <v>156280215</v>
      </c>
      <c r="O47" s="20"/>
      <c r="P47" s="20"/>
      <c r="Q47" s="20"/>
      <c r="R47" s="20"/>
      <c r="S47" s="20"/>
      <c r="T47" s="20"/>
      <c r="U47" s="20"/>
      <c r="V47" s="20"/>
      <c r="W47" s="20">
        <v>288788141</v>
      </c>
      <c r="X47" s="20">
        <v>19400580</v>
      </c>
      <c r="Y47" s="20">
        <v>269387561</v>
      </c>
      <c r="Z47" s="47">
        <v>1388.5541617827921</v>
      </c>
      <c r="AA47" s="22">
        <v>38801219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154936132</v>
      </c>
      <c r="D50" s="50">
        <f t="shared" ref="D50:Y50" si="7">SUM(D47:D49)</f>
        <v>0</v>
      </c>
      <c r="E50" s="51">
        <f t="shared" si="7"/>
        <v>38801219</v>
      </c>
      <c r="F50" s="52">
        <f t="shared" si="7"/>
        <v>38801219</v>
      </c>
      <c r="G50" s="52">
        <f t="shared" si="7"/>
        <v>104217985</v>
      </c>
      <c r="H50" s="52">
        <f t="shared" si="7"/>
        <v>35736740</v>
      </c>
      <c r="I50" s="52">
        <f t="shared" si="7"/>
        <v>-7446799</v>
      </c>
      <c r="J50" s="52">
        <f t="shared" si="7"/>
        <v>132507926</v>
      </c>
      <c r="K50" s="52">
        <f t="shared" si="7"/>
        <v>-6303142</v>
      </c>
      <c r="L50" s="52">
        <f t="shared" si="7"/>
        <v>48960480</v>
      </c>
      <c r="M50" s="52">
        <f t="shared" si="7"/>
        <v>113622877</v>
      </c>
      <c r="N50" s="52">
        <f t="shared" si="7"/>
        <v>156280215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288788141</v>
      </c>
      <c r="X50" s="52">
        <f t="shared" si="7"/>
        <v>19400580</v>
      </c>
      <c r="Y50" s="52">
        <f t="shared" si="7"/>
        <v>269387561</v>
      </c>
      <c r="Z50" s="53">
        <f>+IF(X50&lt;&gt;0,+(Y50/X50)*100,0)</f>
        <v>1388.5541617827921</v>
      </c>
      <c r="AA50" s="54">
        <f>SUM(AA47:AA49)</f>
        <v>38801219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93087572</v>
      </c>
      <c r="D7" s="18"/>
      <c r="E7" s="19">
        <v>314926740</v>
      </c>
      <c r="F7" s="20">
        <v>314926740</v>
      </c>
      <c r="G7" s="20">
        <v>309663478</v>
      </c>
      <c r="H7" s="20">
        <v>-252127686</v>
      </c>
      <c r="I7" s="20">
        <v>263487917</v>
      </c>
      <c r="J7" s="20">
        <v>321023709</v>
      </c>
      <c r="K7" s="20">
        <v>5402222</v>
      </c>
      <c r="L7" s="20">
        <v>5651342</v>
      </c>
      <c r="M7" s="20">
        <v>5654497</v>
      </c>
      <c r="N7" s="20">
        <v>16708061</v>
      </c>
      <c r="O7" s="20"/>
      <c r="P7" s="20"/>
      <c r="Q7" s="20"/>
      <c r="R7" s="20"/>
      <c r="S7" s="20"/>
      <c r="T7" s="20"/>
      <c r="U7" s="20"/>
      <c r="V7" s="20"/>
      <c r="W7" s="20">
        <v>337731770</v>
      </c>
      <c r="X7" s="20">
        <v>157463382</v>
      </c>
      <c r="Y7" s="20">
        <v>180268388</v>
      </c>
      <c r="Z7" s="21">
        <v>114.48273605605652</v>
      </c>
      <c r="AA7" s="22">
        <v>314926740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364899</v>
      </c>
      <c r="H8" s="20">
        <v>285684</v>
      </c>
      <c r="I8" s="20">
        <v>294778</v>
      </c>
      <c r="J8" s="20">
        <v>945361</v>
      </c>
      <c r="K8" s="20">
        <v>287429</v>
      </c>
      <c r="L8" s="20">
        <v>303015</v>
      </c>
      <c r="M8" s="20">
        <v>298269</v>
      </c>
      <c r="N8" s="20">
        <v>888713</v>
      </c>
      <c r="O8" s="20"/>
      <c r="P8" s="20"/>
      <c r="Q8" s="20"/>
      <c r="R8" s="20"/>
      <c r="S8" s="20"/>
      <c r="T8" s="20"/>
      <c r="U8" s="20"/>
      <c r="V8" s="20"/>
      <c r="W8" s="20">
        <v>1834074</v>
      </c>
      <c r="X8" s="20"/>
      <c r="Y8" s="20">
        <v>1834074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93087572</v>
      </c>
      <c r="D13" s="29">
        <f>SUM(D6:D12)</f>
        <v>0</v>
      </c>
      <c r="E13" s="30">
        <f t="shared" si="0"/>
        <v>314926740</v>
      </c>
      <c r="F13" s="31">
        <f t="shared" si="0"/>
        <v>314926740</v>
      </c>
      <c r="G13" s="31">
        <f t="shared" si="0"/>
        <v>310028377</v>
      </c>
      <c r="H13" s="31">
        <f t="shared" si="0"/>
        <v>-251842002</v>
      </c>
      <c r="I13" s="31">
        <f t="shared" si="0"/>
        <v>263782695</v>
      </c>
      <c r="J13" s="31">
        <f t="shared" si="0"/>
        <v>321969070</v>
      </c>
      <c r="K13" s="31">
        <f t="shared" si="0"/>
        <v>5689651</v>
      </c>
      <c r="L13" s="31">
        <f t="shared" si="0"/>
        <v>5954357</v>
      </c>
      <c r="M13" s="31">
        <f t="shared" si="0"/>
        <v>5952766</v>
      </c>
      <c r="N13" s="31">
        <f t="shared" si="0"/>
        <v>17596774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339565844</v>
      </c>
      <c r="X13" s="31">
        <f t="shared" si="0"/>
        <v>157463382</v>
      </c>
      <c r="Y13" s="31">
        <f t="shared" si="0"/>
        <v>182102462</v>
      </c>
      <c r="Z13" s="32">
        <f>+IF(X13&lt;&gt;0,+(Y13/X13)*100,0)</f>
        <v>115.64749828629999</v>
      </c>
      <c r="AA13" s="33">
        <f>SUM(AA6:AA12)</f>
        <v>314926740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-11870132</v>
      </c>
      <c r="D17" s="18"/>
      <c r="E17" s="19">
        <v>464596244</v>
      </c>
      <c r="F17" s="20">
        <v>464596244</v>
      </c>
      <c r="G17" s="24">
        <v>460772728</v>
      </c>
      <c r="H17" s="24">
        <v>-468386262</v>
      </c>
      <c r="I17" s="24">
        <v>452607114</v>
      </c>
      <c r="J17" s="20">
        <v>444993580</v>
      </c>
      <c r="K17" s="24"/>
      <c r="L17" s="24"/>
      <c r="M17" s="20">
        <v>-3750000</v>
      </c>
      <c r="N17" s="24">
        <v>-3750000</v>
      </c>
      <c r="O17" s="24"/>
      <c r="P17" s="24"/>
      <c r="Q17" s="20"/>
      <c r="R17" s="24"/>
      <c r="S17" s="24"/>
      <c r="T17" s="20"/>
      <c r="U17" s="24"/>
      <c r="V17" s="24"/>
      <c r="W17" s="24">
        <v>441243580</v>
      </c>
      <c r="X17" s="20">
        <v>232298130</v>
      </c>
      <c r="Y17" s="24">
        <v>208945450</v>
      </c>
      <c r="Z17" s="25">
        <v>89.947108054636516</v>
      </c>
      <c r="AA17" s="26">
        <v>464596244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-11870132</v>
      </c>
      <c r="D25" s="29">
        <f t="shared" ref="D25:Y25" si="1">SUM(D15:D24)</f>
        <v>0</v>
      </c>
      <c r="E25" s="35">
        <f t="shared" si="1"/>
        <v>464596244</v>
      </c>
      <c r="F25" s="36">
        <f t="shared" si="1"/>
        <v>464596244</v>
      </c>
      <c r="G25" s="36">
        <f t="shared" si="1"/>
        <v>460772728</v>
      </c>
      <c r="H25" s="36">
        <f t="shared" si="1"/>
        <v>-468386262</v>
      </c>
      <c r="I25" s="36">
        <f t="shared" si="1"/>
        <v>452607114</v>
      </c>
      <c r="J25" s="36">
        <f t="shared" si="1"/>
        <v>444993580</v>
      </c>
      <c r="K25" s="36">
        <f t="shared" si="1"/>
        <v>0</v>
      </c>
      <c r="L25" s="36">
        <f t="shared" si="1"/>
        <v>0</v>
      </c>
      <c r="M25" s="36">
        <f t="shared" si="1"/>
        <v>-3750000</v>
      </c>
      <c r="N25" s="36">
        <f t="shared" si="1"/>
        <v>-3750000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441243580</v>
      </c>
      <c r="X25" s="36">
        <f t="shared" si="1"/>
        <v>232298130</v>
      </c>
      <c r="Y25" s="36">
        <f t="shared" si="1"/>
        <v>208945450</v>
      </c>
      <c r="Z25" s="37">
        <f>+IF(X25&lt;&gt;0,+(Y25/X25)*100,0)</f>
        <v>89.947108054636516</v>
      </c>
      <c r="AA25" s="38">
        <f>SUM(AA15:AA24)</f>
        <v>464596244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81217440</v>
      </c>
      <c r="D26" s="29">
        <f>+D13+D25</f>
        <v>0</v>
      </c>
      <c r="E26" s="30">
        <f t="shared" si="2"/>
        <v>779522984</v>
      </c>
      <c r="F26" s="31">
        <f t="shared" si="2"/>
        <v>779522984</v>
      </c>
      <c r="G26" s="31">
        <f t="shared" si="2"/>
        <v>770801105</v>
      </c>
      <c r="H26" s="31">
        <f t="shared" si="2"/>
        <v>-720228264</v>
      </c>
      <c r="I26" s="31">
        <f t="shared" si="2"/>
        <v>716389809</v>
      </c>
      <c r="J26" s="31">
        <f t="shared" si="2"/>
        <v>766962650</v>
      </c>
      <c r="K26" s="31">
        <f t="shared" si="2"/>
        <v>5689651</v>
      </c>
      <c r="L26" s="31">
        <f t="shared" si="2"/>
        <v>5954357</v>
      </c>
      <c r="M26" s="31">
        <f t="shared" si="2"/>
        <v>2202766</v>
      </c>
      <c r="N26" s="31">
        <f t="shared" si="2"/>
        <v>13846774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780809424</v>
      </c>
      <c r="X26" s="31">
        <f t="shared" si="2"/>
        <v>389761512</v>
      </c>
      <c r="Y26" s="31">
        <f t="shared" si="2"/>
        <v>391047912</v>
      </c>
      <c r="Z26" s="32">
        <f>+IF(X26&lt;&gt;0,+(Y26/X26)*100,0)</f>
        <v>100.3300479807252</v>
      </c>
      <c r="AA26" s="33">
        <f>+AA13+AA25</f>
        <v>779522984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81217440</v>
      </c>
      <c r="D45" s="42">
        <f t="shared" si="6"/>
        <v>0</v>
      </c>
      <c r="E45" s="43">
        <f t="shared" si="6"/>
        <v>779522984</v>
      </c>
      <c r="F45" s="44">
        <f t="shared" si="6"/>
        <v>779522984</v>
      </c>
      <c r="G45" s="44">
        <f t="shared" si="6"/>
        <v>770801105</v>
      </c>
      <c r="H45" s="44">
        <f t="shared" si="6"/>
        <v>-720228264</v>
      </c>
      <c r="I45" s="44">
        <f t="shared" si="6"/>
        <v>716389809</v>
      </c>
      <c r="J45" s="44">
        <f t="shared" si="6"/>
        <v>766962650</v>
      </c>
      <c r="K45" s="44">
        <f t="shared" si="6"/>
        <v>5689651</v>
      </c>
      <c r="L45" s="44">
        <f t="shared" si="6"/>
        <v>5954357</v>
      </c>
      <c r="M45" s="44">
        <f t="shared" si="6"/>
        <v>2202766</v>
      </c>
      <c r="N45" s="44">
        <f t="shared" si="6"/>
        <v>13846774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780809424</v>
      </c>
      <c r="X45" s="44">
        <f t="shared" si="6"/>
        <v>389761512</v>
      </c>
      <c r="Y45" s="44">
        <f t="shared" si="6"/>
        <v>391047912</v>
      </c>
      <c r="Z45" s="45">
        <f>+IF(X45&lt;&gt;0,+(Y45/X45)*100,0)</f>
        <v>100.3300479807252</v>
      </c>
      <c r="AA45" s="46">
        <f>+AA26-AA44</f>
        <v>779522984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3184364</v>
      </c>
      <c r="D47" s="18"/>
      <c r="E47" s="19">
        <v>9983758</v>
      </c>
      <c r="F47" s="20">
        <v>9983758</v>
      </c>
      <c r="G47" s="20">
        <v>32988399</v>
      </c>
      <c r="H47" s="20">
        <v>-22237368</v>
      </c>
      <c r="I47" s="20">
        <v>7938049</v>
      </c>
      <c r="J47" s="20">
        <v>18689080</v>
      </c>
      <c r="K47" s="20">
        <v>317921</v>
      </c>
      <c r="L47" s="20">
        <v>176043</v>
      </c>
      <c r="M47" s="20">
        <v>-388731</v>
      </c>
      <c r="N47" s="20">
        <v>105233</v>
      </c>
      <c r="O47" s="20"/>
      <c r="P47" s="20"/>
      <c r="Q47" s="20"/>
      <c r="R47" s="20"/>
      <c r="S47" s="20"/>
      <c r="T47" s="20"/>
      <c r="U47" s="20"/>
      <c r="V47" s="20"/>
      <c r="W47" s="20">
        <v>18794313</v>
      </c>
      <c r="X47" s="20">
        <v>4991850</v>
      </c>
      <c r="Y47" s="20">
        <v>13802463</v>
      </c>
      <c r="Z47" s="47">
        <v>276.49995492653028</v>
      </c>
      <c r="AA47" s="22">
        <v>9983758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3184364</v>
      </c>
      <c r="D50" s="50">
        <f t="shared" ref="D50:Y50" si="7">SUM(D47:D49)</f>
        <v>0</v>
      </c>
      <c r="E50" s="51">
        <f t="shared" si="7"/>
        <v>9983758</v>
      </c>
      <c r="F50" s="52">
        <f t="shared" si="7"/>
        <v>9983758</v>
      </c>
      <c r="G50" s="52">
        <f t="shared" si="7"/>
        <v>32988399</v>
      </c>
      <c r="H50" s="52">
        <f t="shared" si="7"/>
        <v>-22237368</v>
      </c>
      <c r="I50" s="52">
        <f t="shared" si="7"/>
        <v>7938049</v>
      </c>
      <c r="J50" s="52">
        <f t="shared" si="7"/>
        <v>18689080</v>
      </c>
      <c r="K50" s="52">
        <f t="shared" si="7"/>
        <v>317921</v>
      </c>
      <c r="L50" s="52">
        <f t="shared" si="7"/>
        <v>176043</v>
      </c>
      <c r="M50" s="52">
        <f t="shared" si="7"/>
        <v>-388731</v>
      </c>
      <c r="N50" s="52">
        <f t="shared" si="7"/>
        <v>105233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18794313</v>
      </c>
      <c r="X50" s="52">
        <f t="shared" si="7"/>
        <v>4991850</v>
      </c>
      <c r="Y50" s="52">
        <f t="shared" si="7"/>
        <v>13802463</v>
      </c>
      <c r="Z50" s="53">
        <f>+IF(X50&lt;&gt;0,+(Y50/X50)*100,0)</f>
        <v>276.49995492653028</v>
      </c>
      <c r="AA50" s="54">
        <f>SUM(AA47:AA49)</f>
        <v>9983758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43320319</v>
      </c>
      <c r="D7" s="18"/>
      <c r="E7" s="19">
        <v>105855690</v>
      </c>
      <c r="F7" s="20">
        <v>105855690</v>
      </c>
      <c r="G7" s="20">
        <v>239622039</v>
      </c>
      <c r="H7" s="20">
        <v>-102591670</v>
      </c>
      <c r="I7" s="20">
        <v>4422110</v>
      </c>
      <c r="J7" s="20">
        <v>141452479</v>
      </c>
      <c r="K7" s="20">
        <v>405785</v>
      </c>
      <c r="L7" s="20">
        <v>6163870</v>
      </c>
      <c r="M7" s="20">
        <v>-79447746</v>
      </c>
      <c r="N7" s="20">
        <v>-72878091</v>
      </c>
      <c r="O7" s="20"/>
      <c r="P7" s="20"/>
      <c r="Q7" s="20"/>
      <c r="R7" s="20"/>
      <c r="S7" s="20"/>
      <c r="T7" s="20"/>
      <c r="U7" s="20"/>
      <c r="V7" s="20"/>
      <c r="W7" s="20">
        <v>68574388</v>
      </c>
      <c r="X7" s="20">
        <v>52927854</v>
      </c>
      <c r="Y7" s="20">
        <v>15646534</v>
      </c>
      <c r="Z7" s="21">
        <v>29.562003401838282</v>
      </c>
      <c r="AA7" s="22">
        <v>105855690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43320319</v>
      </c>
      <c r="D13" s="29">
        <f>SUM(D6:D12)</f>
        <v>0</v>
      </c>
      <c r="E13" s="30">
        <f t="shared" si="0"/>
        <v>105855690</v>
      </c>
      <c r="F13" s="31">
        <f t="shared" si="0"/>
        <v>105855690</v>
      </c>
      <c r="G13" s="31">
        <f t="shared" si="0"/>
        <v>239622039</v>
      </c>
      <c r="H13" s="31">
        <f t="shared" si="0"/>
        <v>-102591670</v>
      </c>
      <c r="I13" s="31">
        <f t="shared" si="0"/>
        <v>4422110</v>
      </c>
      <c r="J13" s="31">
        <f t="shared" si="0"/>
        <v>141452479</v>
      </c>
      <c r="K13" s="31">
        <f t="shared" si="0"/>
        <v>405785</v>
      </c>
      <c r="L13" s="31">
        <f t="shared" si="0"/>
        <v>6163870</v>
      </c>
      <c r="M13" s="31">
        <f t="shared" si="0"/>
        <v>-79447746</v>
      </c>
      <c r="N13" s="31">
        <f t="shared" si="0"/>
        <v>-72878091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68574388</v>
      </c>
      <c r="X13" s="31">
        <f t="shared" si="0"/>
        <v>52927854</v>
      </c>
      <c r="Y13" s="31">
        <f t="shared" si="0"/>
        <v>15646534</v>
      </c>
      <c r="Z13" s="32">
        <f>+IF(X13&lt;&gt;0,+(Y13/X13)*100,0)</f>
        <v>29.562003401838282</v>
      </c>
      <c r="AA13" s="33">
        <f>SUM(AA6:AA12)</f>
        <v>105855690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314861551</v>
      </c>
      <c r="D17" s="18"/>
      <c r="E17" s="19">
        <v>40000000</v>
      </c>
      <c r="F17" s="20">
        <v>40000000</v>
      </c>
      <c r="G17" s="24">
        <v>324839040</v>
      </c>
      <c r="H17" s="24">
        <v>-4295056</v>
      </c>
      <c r="I17" s="24">
        <v>3131127</v>
      </c>
      <c r="J17" s="20">
        <v>323675111</v>
      </c>
      <c r="K17" s="24"/>
      <c r="L17" s="24">
        <v>5564765</v>
      </c>
      <c r="M17" s="20">
        <v>7289932</v>
      </c>
      <c r="N17" s="24">
        <v>12854697</v>
      </c>
      <c r="O17" s="24"/>
      <c r="P17" s="24"/>
      <c r="Q17" s="20"/>
      <c r="R17" s="24"/>
      <c r="S17" s="24"/>
      <c r="T17" s="20"/>
      <c r="U17" s="24"/>
      <c r="V17" s="24"/>
      <c r="W17" s="24">
        <v>336529808</v>
      </c>
      <c r="X17" s="20">
        <v>20000004</v>
      </c>
      <c r="Y17" s="24">
        <v>316529804</v>
      </c>
      <c r="Z17" s="25">
        <v>1582.6487034702593</v>
      </c>
      <c r="AA17" s="26">
        <v>40000000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314861551</v>
      </c>
      <c r="D25" s="29">
        <f t="shared" ref="D25:Y25" si="1">SUM(D15:D24)</f>
        <v>0</v>
      </c>
      <c r="E25" s="35">
        <f t="shared" si="1"/>
        <v>40000000</v>
      </c>
      <c r="F25" s="36">
        <f t="shared" si="1"/>
        <v>40000000</v>
      </c>
      <c r="G25" s="36">
        <f t="shared" si="1"/>
        <v>324839040</v>
      </c>
      <c r="H25" s="36">
        <f t="shared" si="1"/>
        <v>-4295056</v>
      </c>
      <c r="I25" s="36">
        <f t="shared" si="1"/>
        <v>3131127</v>
      </c>
      <c r="J25" s="36">
        <f t="shared" si="1"/>
        <v>323675111</v>
      </c>
      <c r="K25" s="36">
        <f t="shared" si="1"/>
        <v>0</v>
      </c>
      <c r="L25" s="36">
        <f t="shared" si="1"/>
        <v>5564765</v>
      </c>
      <c r="M25" s="36">
        <f t="shared" si="1"/>
        <v>7289932</v>
      </c>
      <c r="N25" s="36">
        <f t="shared" si="1"/>
        <v>12854697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336529808</v>
      </c>
      <c r="X25" s="36">
        <f t="shared" si="1"/>
        <v>20000004</v>
      </c>
      <c r="Y25" s="36">
        <f t="shared" si="1"/>
        <v>316529804</v>
      </c>
      <c r="Z25" s="37">
        <f>+IF(X25&lt;&gt;0,+(Y25/X25)*100,0)</f>
        <v>1582.6487034702593</v>
      </c>
      <c r="AA25" s="38">
        <f>SUM(AA15:AA24)</f>
        <v>40000000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358181870</v>
      </c>
      <c r="D26" s="29">
        <f>+D13+D25</f>
        <v>0</v>
      </c>
      <c r="E26" s="30">
        <f t="shared" si="2"/>
        <v>145855690</v>
      </c>
      <c r="F26" s="31">
        <f t="shared" si="2"/>
        <v>145855690</v>
      </c>
      <c r="G26" s="31">
        <f t="shared" si="2"/>
        <v>564461079</v>
      </c>
      <c r="H26" s="31">
        <f t="shared" si="2"/>
        <v>-106886726</v>
      </c>
      <c r="I26" s="31">
        <f t="shared" si="2"/>
        <v>7553237</v>
      </c>
      <c r="J26" s="31">
        <f t="shared" si="2"/>
        <v>465127590</v>
      </c>
      <c r="K26" s="31">
        <f t="shared" si="2"/>
        <v>405785</v>
      </c>
      <c r="L26" s="31">
        <f t="shared" si="2"/>
        <v>11728635</v>
      </c>
      <c r="M26" s="31">
        <f t="shared" si="2"/>
        <v>-72157814</v>
      </c>
      <c r="N26" s="31">
        <f t="shared" si="2"/>
        <v>-60023394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405104196</v>
      </c>
      <c r="X26" s="31">
        <f t="shared" si="2"/>
        <v>72927858</v>
      </c>
      <c r="Y26" s="31">
        <f t="shared" si="2"/>
        <v>332176338</v>
      </c>
      <c r="Z26" s="32">
        <f>+IF(X26&lt;&gt;0,+(Y26/X26)*100,0)</f>
        <v>455.48621214131913</v>
      </c>
      <c r="AA26" s="33">
        <f>+AA13+AA25</f>
        <v>145855690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5801855</v>
      </c>
      <c r="D35" s="18"/>
      <c r="E35" s="19"/>
      <c r="F35" s="20"/>
      <c r="G35" s="20">
        <v>6243801</v>
      </c>
      <c r="H35" s="20">
        <v>393029</v>
      </c>
      <c r="I35" s="20">
        <v>485067</v>
      </c>
      <c r="J35" s="20">
        <v>7121897</v>
      </c>
      <c r="K35" s="20">
        <v>-198566</v>
      </c>
      <c r="L35" s="20">
        <v>502770</v>
      </c>
      <c r="M35" s="20">
        <v>526215</v>
      </c>
      <c r="N35" s="20">
        <v>830419</v>
      </c>
      <c r="O35" s="20"/>
      <c r="P35" s="20"/>
      <c r="Q35" s="20"/>
      <c r="R35" s="20"/>
      <c r="S35" s="20"/>
      <c r="T35" s="20"/>
      <c r="U35" s="20"/>
      <c r="V35" s="20"/>
      <c r="W35" s="20">
        <v>7952316</v>
      </c>
      <c r="X35" s="20"/>
      <c r="Y35" s="20">
        <v>7952316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5801855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6243801</v>
      </c>
      <c r="H37" s="31">
        <f t="shared" si="3"/>
        <v>393029</v>
      </c>
      <c r="I37" s="31">
        <f t="shared" si="3"/>
        <v>485067</v>
      </c>
      <c r="J37" s="31">
        <f t="shared" si="3"/>
        <v>7121897</v>
      </c>
      <c r="K37" s="31">
        <f t="shared" si="3"/>
        <v>-198566</v>
      </c>
      <c r="L37" s="31">
        <f t="shared" si="3"/>
        <v>502770</v>
      </c>
      <c r="M37" s="31">
        <f t="shared" si="3"/>
        <v>526215</v>
      </c>
      <c r="N37" s="31">
        <f t="shared" si="3"/>
        <v>830419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7952316</v>
      </c>
      <c r="X37" s="31">
        <f t="shared" si="3"/>
        <v>0</v>
      </c>
      <c r="Y37" s="31">
        <f t="shared" si="3"/>
        <v>7952316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5801855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6243801</v>
      </c>
      <c r="H44" s="31">
        <f t="shared" si="5"/>
        <v>393029</v>
      </c>
      <c r="I44" s="31">
        <f t="shared" si="5"/>
        <v>485067</v>
      </c>
      <c r="J44" s="31">
        <f t="shared" si="5"/>
        <v>7121897</v>
      </c>
      <c r="K44" s="31">
        <f t="shared" si="5"/>
        <v>-198566</v>
      </c>
      <c r="L44" s="31">
        <f t="shared" si="5"/>
        <v>502770</v>
      </c>
      <c r="M44" s="31">
        <f t="shared" si="5"/>
        <v>526215</v>
      </c>
      <c r="N44" s="31">
        <f t="shared" si="5"/>
        <v>830419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7952316</v>
      </c>
      <c r="X44" s="31">
        <f t="shared" si="5"/>
        <v>0</v>
      </c>
      <c r="Y44" s="31">
        <f t="shared" si="5"/>
        <v>7952316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352380015</v>
      </c>
      <c r="D45" s="42">
        <f t="shared" si="6"/>
        <v>0</v>
      </c>
      <c r="E45" s="43">
        <f t="shared" si="6"/>
        <v>145855690</v>
      </c>
      <c r="F45" s="44">
        <f t="shared" si="6"/>
        <v>145855690</v>
      </c>
      <c r="G45" s="44">
        <f t="shared" si="6"/>
        <v>558217278</v>
      </c>
      <c r="H45" s="44">
        <f t="shared" si="6"/>
        <v>-107279755</v>
      </c>
      <c r="I45" s="44">
        <f t="shared" si="6"/>
        <v>7068170</v>
      </c>
      <c r="J45" s="44">
        <f t="shared" si="6"/>
        <v>458005693</v>
      </c>
      <c r="K45" s="44">
        <f t="shared" si="6"/>
        <v>604351</v>
      </c>
      <c r="L45" s="44">
        <f t="shared" si="6"/>
        <v>11225865</v>
      </c>
      <c r="M45" s="44">
        <f t="shared" si="6"/>
        <v>-72684029</v>
      </c>
      <c r="N45" s="44">
        <f t="shared" si="6"/>
        <v>-60853813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397151880</v>
      </c>
      <c r="X45" s="44">
        <f t="shared" si="6"/>
        <v>72927858</v>
      </c>
      <c r="Y45" s="44">
        <f t="shared" si="6"/>
        <v>324224022</v>
      </c>
      <c r="Z45" s="45">
        <f>+IF(X45&lt;&gt;0,+(Y45/X45)*100,0)</f>
        <v>444.5818523834883</v>
      </c>
      <c r="AA45" s="46">
        <f>+AA26-AA44</f>
        <v>145855690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72669820</v>
      </c>
      <c r="D47" s="18"/>
      <c r="E47" s="19"/>
      <c r="F47" s="20"/>
      <c r="G47" s="20">
        <v>78557736</v>
      </c>
      <c r="H47" s="20">
        <v>-3094419</v>
      </c>
      <c r="I47" s="20">
        <v>-5880202</v>
      </c>
      <c r="J47" s="20">
        <v>69583115</v>
      </c>
      <c r="K47" s="20"/>
      <c r="L47" s="20">
        <v>4821428</v>
      </c>
      <c r="M47" s="20">
        <v>6870496</v>
      </c>
      <c r="N47" s="20">
        <v>11691924</v>
      </c>
      <c r="O47" s="20"/>
      <c r="P47" s="20"/>
      <c r="Q47" s="20"/>
      <c r="R47" s="20"/>
      <c r="S47" s="20"/>
      <c r="T47" s="20"/>
      <c r="U47" s="20"/>
      <c r="V47" s="20"/>
      <c r="W47" s="20">
        <v>81275039</v>
      </c>
      <c r="X47" s="20"/>
      <c r="Y47" s="20">
        <v>81275039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72669820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78557736</v>
      </c>
      <c r="H50" s="52">
        <f t="shared" si="7"/>
        <v>-3094419</v>
      </c>
      <c r="I50" s="52">
        <f t="shared" si="7"/>
        <v>-5880202</v>
      </c>
      <c r="J50" s="52">
        <f t="shared" si="7"/>
        <v>69583115</v>
      </c>
      <c r="K50" s="52">
        <f t="shared" si="7"/>
        <v>0</v>
      </c>
      <c r="L50" s="52">
        <f t="shared" si="7"/>
        <v>4821428</v>
      </c>
      <c r="M50" s="52">
        <f t="shared" si="7"/>
        <v>6870496</v>
      </c>
      <c r="N50" s="52">
        <f t="shared" si="7"/>
        <v>11691924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81275039</v>
      </c>
      <c r="X50" s="52">
        <f t="shared" si="7"/>
        <v>0</v>
      </c>
      <c r="Y50" s="52">
        <f t="shared" si="7"/>
        <v>81275039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313338885</v>
      </c>
      <c r="F6" s="20">
        <v>313338885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156669408</v>
      </c>
      <c r="Y6" s="20">
        <v>-156669408</v>
      </c>
      <c r="Z6" s="21">
        <v>-100</v>
      </c>
      <c r="AA6" s="22">
        <v>313338885</v>
      </c>
    </row>
    <row r="7" spans="1:27" x14ac:dyDescent="0.25">
      <c r="A7" s="23" t="s">
        <v>35</v>
      </c>
      <c r="B7" s="17" t="s">
        <v>32</v>
      </c>
      <c r="C7" s="18">
        <v>908217164</v>
      </c>
      <c r="D7" s="18"/>
      <c r="E7" s="19">
        <v>-16003251</v>
      </c>
      <c r="F7" s="20">
        <v>-16003251</v>
      </c>
      <c r="G7" s="20">
        <v>19181968</v>
      </c>
      <c r="H7" s="20">
        <v>19088726</v>
      </c>
      <c r="I7" s="20">
        <v>21024564</v>
      </c>
      <c r="J7" s="20">
        <v>59295258</v>
      </c>
      <c r="K7" s="20">
        <v>21023252</v>
      </c>
      <c r="L7" s="20">
        <v>21037164</v>
      </c>
      <c r="M7" s="20">
        <v>21019867</v>
      </c>
      <c r="N7" s="20">
        <v>63080283</v>
      </c>
      <c r="O7" s="20"/>
      <c r="P7" s="20"/>
      <c r="Q7" s="20"/>
      <c r="R7" s="20"/>
      <c r="S7" s="20"/>
      <c r="T7" s="20"/>
      <c r="U7" s="20"/>
      <c r="V7" s="20"/>
      <c r="W7" s="20">
        <v>122375541</v>
      </c>
      <c r="X7" s="20">
        <v>-8001630</v>
      </c>
      <c r="Y7" s="20">
        <v>130377171</v>
      </c>
      <c r="Z7" s="21">
        <v>-1629.3826507849026</v>
      </c>
      <c r="AA7" s="22">
        <v>-16003251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-29207453</v>
      </c>
      <c r="F8" s="20">
        <v>-29207453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-14603724</v>
      </c>
      <c r="Y8" s="20">
        <v>14603724</v>
      </c>
      <c r="Z8" s="21">
        <v>-100</v>
      </c>
      <c r="AA8" s="22">
        <v>-29207453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-1203831</v>
      </c>
      <c r="F10" s="20">
        <v>-1203831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-601920</v>
      </c>
      <c r="Y10" s="20">
        <v>601920</v>
      </c>
      <c r="Z10" s="21">
        <v>-100</v>
      </c>
      <c r="AA10" s="22">
        <v>-1203831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68612162</v>
      </c>
      <c r="F11" s="20">
        <v>68612162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34306086</v>
      </c>
      <c r="Y11" s="24">
        <v>-34306086</v>
      </c>
      <c r="Z11" s="25">
        <v>-100</v>
      </c>
      <c r="AA11" s="26">
        <v>68612162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908217164</v>
      </c>
      <c r="D13" s="29">
        <f>SUM(D6:D12)</f>
        <v>0</v>
      </c>
      <c r="E13" s="30">
        <f t="shared" si="0"/>
        <v>335536512</v>
      </c>
      <c r="F13" s="31">
        <f t="shared" si="0"/>
        <v>335536512</v>
      </c>
      <c r="G13" s="31">
        <f t="shared" si="0"/>
        <v>19181968</v>
      </c>
      <c r="H13" s="31">
        <f t="shared" si="0"/>
        <v>19088726</v>
      </c>
      <c r="I13" s="31">
        <f t="shared" si="0"/>
        <v>21024564</v>
      </c>
      <c r="J13" s="31">
        <f t="shared" si="0"/>
        <v>59295258</v>
      </c>
      <c r="K13" s="31">
        <f t="shared" si="0"/>
        <v>21023252</v>
      </c>
      <c r="L13" s="31">
        <f t="shared" si="0"/>
        <v>21037164</v>
      </c>
      <c r="M13" s="31">
        <f t="shared" si="0"/>
        <v>21019867</v>
      </c>
      <c r="N13" s="31">
        <f t="shared" si="0"/>
        <v>63080283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122375541</v>
      </c>
      <c r="X13" s="31">
        <f t="shared" si="0"/>
        <v>167768220</v>
      </c>
      <c r="Y13" s="31">
        <f t="shared" si="0"/>
        <v>-45392679</v>
      </c>
      <c r="Z13" s="32">
        <f>+IF(X13&lt;&gt;0,+(Y13/X13)*100,0)</f>
        <v>-27.056780479640302</v>
      </c>
      <c r="AA13" s="33">
        <f>SUM(AA6:AA12)</f>
        <v>335536512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529592342</v>
      </c>
      <c r="D17" s="18"/>
      <c r="E17" s="19">
        <v>-72807583</v>
      </c>
      <c r="F17" s="20">
        <v>-72807583</v>
      </c>
      <c r="G17" s="24">
        <v>107276</v>
      </c>
      <c r="H17" s="24">
        <v>9303049</v>
      </c>
      <c r="I17" s="24">
        <v>14699313</v>
      </c>
      <c r="J17" s="20">
        <v>24109638</v>
      </c>
      <c r="K17" s="24">
        <v>9917964</v>
      </c>
      <c r="L17" s="24">
        <v>20972727</v>
      </c>
      <c r="M17" s="20">
        <v>22825527</v>
      </c>
      <c r="N17" s="24">
        <v>53716218</v>
      </c>
      <c r="O17" s="24"/>
      <c r="P17" s="24"/>
      <c r="Q17" s="20"/>
      <c r="R17" s="24"/>
      <c r="S17" s="24"/>
      <c r="T17" s="20"/>
      <c r="U17" s="24"/>
      <c r="V17" s="24"/>
      <c r="W17" s="24">
        <v>77825856</v>
      </c>
      <c r="X17" s="20">
        <v>-36403794</v>
      </c>
      <c r="Y17" s="24">
        <v>114229650</v>
      </c>
      <c r="Z17" s="25">
        <v>-313.78501372686594</v>
      </c>
      <c r="AA17" s="26">
        <v>-72807583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529592342</v>
      </c>
      <c r="D25" s="29">
        <f t="shared" ref="D25:Y25" si="1">SUM(D15:D24)</f>
        <v>0</v>
      </c>
      <c r="E25" s="35">
        <f t="shared" si="1"/>
        <v>-72807583</v>
      </c>
      <c r="F25" s="36">
        <f t="shared" si="1"/>
        <v>-72807583</v>
      </c>
      <c r="G25" s="36">
        <f t="shared" si="1"/>
        <v>107276</v>
      </c>
      <c r="H25" s="36">
        <f t="shared" si="1"/>
        <v>9303049</v>
      </c>
      <c r="I25" s="36">
        <f t="shared" si="1"/>
        <v>14699313</v>
      </c>
      <c r="J25" s="36">
        <f t="shared" si="1"/>
        <v>24109638</v>
      </c>
      <c r="K25" s="36">
        <f t="shared" si="1"/>
        <v>9917964</v>
      </c>
      <c r="L25" s="36">
        <f t="shared" si="1"/>
        <v>20972727</v>
      </c>
      <c r="M25" s="36">
        <f t="shared" si="1"/>
        <v>22825527</v>
      </c>
      <c r="N25" s="36">
        <f t="shared" si="1"/>
        <v>53716218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77825856</v>
      </c>
      <c r="X25" s="36">
        <f t="shared" si="1"/>
        <v>-36403794</v>
      </c>
      <c r="Y25" s="36">
        <f t="shared" si="1"/>
        <v>114229650</v>
      </c>
      <c r="Z25" s="37">
        <f>+IF(X25&lt;&gt;0,+(Y25/X25)*100,0)</f>
        <v>-313.78501372686594</v>
      </c>
      <c r="AA25" s="38">
        <f>SUM(AA15:AA24)</f>
        <v>-72807583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1437809506</v>
      </c>
      <c r="D26" s="29">
        <f>+D13+D25</f>
        <v>0</v>
      </c>
      <c r="E26" s="30">
        <f t="shared" si="2"/>
        <v>262728929</v>
      </c>
      <c r="F26" s="31">
        <f t="shared" si="2"/>
        <v>262728929</v>
      </c>
      <c r="G26" s="31">
        <f t="shared" si="2"/>
        <v>19289244</v>
      </c>
      <c r="H26" s="31">
        <f t="shared" si="2"/>
        <v>28391775</v>
      </c>
      <c r="I26" s="31">
        <f t="shared" si="2"/>
        <v>35723877</v>
      </c>
      <c r="J26" s="31">
        <f t="shared" si="2"/>
        <v>83404896</v>
      </c>
      <c r="K26" s="31">
        <f t="shared" si="2"/>
        <v>30941216</v>
      </c>
      <c r="L26" s="31">
        <f t="shared" si="2"/>
        <v>42009891</v>
      </c>
      <c r="M26" s="31">
        <f t="shared" si="2"/>
        <v>43845394</v>
      </c>
      <c r="N26" s="31">
        <f t="shared" si="2"/>
        <v>116796501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200201397</v>
      </c>
      <c r="X26" s="31">
        <f t="shared" si="2"/>
        <v>131364426</v>
      </c>
      <c r="Y26" s="31">
        <f t="shared" si="2"/>
        <v>68836971</v>
      </c>
      <c r="Z26" s="32">
        <f>+IF(X26&lt;&gt;0,+(Y26/X26)*100,0)</f>
        <v>52.401531446572911</v>
      </c>
      <c r="AA26" s="33">
        <f>+AA13+AA25</f>
        <v>262728929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927590</v>
      </c>
      <c r="I32" s="20">
        <v>714572</v>
      </c>
      <c r="J32" s="20">
        <v>1642162</v>
      </c>
      <c r="K32" s="20">
        <v>945613</v>
      </c>
      <c r="L32" s="20">
        <v>1016234</v>
      </c>
      <c r="M32" s="20">
        <v>1002816</v>
      </c>
      <c r="N32" s="20">
        <v>2964663</v>
      </c>
      <c r="O32" s="20"/>
      <c r="P32" s="20"/>
      <c r="Q32" s="20"/>
      <c r="R32" s="20"/>
      <c r="S32" s="20"/>
      <c r="T32" s="20"/>
      <c r="U32" s="20"/>
      <c r="V32" s="20"/>
      <c r="W32" s="20">
        <v>4606825</v>
      </c>
      <c r="X32" s="20"/>
      <c r="Y32" s="20">
        <v>4606825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927590</v>
      </c>
      <c r="I37" s="31">
        <f t="shared" si="3"/>
        <v>714572</v>
      </c>
      <c r="J37" s="31">
        <f t="shared" si="3"/>
        <v>1642162</v>
      </c>
      <c r="K37" s="31">
        <f t="shared" si="3"/>
        <v>945613</v>
      </c>
      <c r="L37" s="31">
        <f t="shared" si="3"/>
        <v>1016234</v>
      </c>
      <c r="M37" s="31">
        <f t="shared" si="3"/>
        <v>1002816</v>
      </c>
      <c r="N37" s="31">
        <f t="shared" si="3"/>
        <v>2964663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4606825</v>
      </c>
      <c r="X37" s="31">
        <f t="shared" si="3"/>
        <v>0</v>
      </c>
      <c r="Y37" s="31">
        <f t="shared" si="3"/>
        <v>4606825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927590</v>
      </c>
      <c r="I44" s="31">
        <f t="shared" si="5"/>
        <v>714572</v>
      </c>
      <c r="J44" s="31">
        <f t="shared" si="5"/>
        <v>1642162</v>
      </c>
      <c r="K44" s="31">
        <f t="shared" si="5"/>
        <v>945613</v>
      </c>
      <c r="L44" s="31">
        <f t="shared" si="5"/>
        <v>1016234</v>
      </c>
      <c r="M44" s="31">
        <f t="shared" si="5"/>
        <v>1002816</v>
      </c>
      <c r="N44" s="31">
        <f t="shared" si="5"/>
        <v>2964663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4606825</v>
      </c>
      <c r="X44" s="31">
        <f t="shared" si="5"/>
        <v>0</v>
      </c>
      <c r="Y44" s="31">
        <f t="shared" si="5"/>
        <v>4606825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1437809506</v>
      </c>
      <c r="D45" s="42">
        <f t="shared" si="6"/>
        <v>0</v>
      </c>
      <c r="E45" s="43">
        <f t="shared" si="6"/>
        <v>262728929</v>
      </c>
      <c r="F45" s="44">
        <f t="shared" si="6"/>
        <v>262728929</v>
      </c>
      <c r="G45" s="44">
        <f t="shared" si="6"/>
        <v>19289244</v>
      </c>
      <c r="H45" s="44">
        <f t="shared" si="6"/>
        <v>27464185</v>
      </c>
      <c r="I45" s="44">
        <f t="shared" si="6"/>
        <v>35009305</v>
      </c>
      <c r="J45" s="44">
        <f t="shared" si="6"/>
        <v>81762734</v>
      </c>
      <c r="K45" s="44">
        <f t="shared" si="6"/>
        <v>29995603</v>
      </c>
      <c r="L45" s="44">
        <f t="shared" si="6"/>
        <v>40993657</v>
      </c>
      <c r="M45" s="44">
        <f t="shared" si="6"/>
        <v>42842578</v>
      </c>
      <c r="N45" s="44">
        <f t="shared" si="6"/>
        <v>113831838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195594572</v>
      </c>
      <c r="X45" s="44">
        <f t="shared" si="6"/>
        <v>131364426</v>
      </c>
      <c r="Y45" s="44">
        <f t="shared" si="6"/>
        <v>64230146</v>
      </c>
      <c r="Z45" s="45">
        <f>+IF(X45&lt;&gt;0,+(Y45/X45)*100,0)</f>
        <v>48.894626921294503</v>
      </c>
      <c r="AA45" s="46">
        <f>+AA26-AA44</f>
        <v>262728929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-31701216</v>
      </c>
      <c r="D47" s="18"/>
      <c r="E47" s="19"/>
      <c r="F47" s="20"/>
      <c r="G47" s="20">
        <v>-185820</v>
      </c>
      <c r="H47" s="20">
        <v>-347318</v>
      </c>
      <c r="I47" s="20">
        <v>-1576715</v>
      </c>
      <c r="J47" s="20">
        <v>-2109853</v>
      </c>
      <c r="K47" s="20">
        <v>-171438</v>
      </c>
      <c r="L47" s="20">
        <v>-262582</v>
      </c>
      <c r="M47" s="20">
        <v>-67579</v>
      </c>
      <c r="N47" s="20">
        <v>-501599</v>
      </c>
      <c r="O47" s="20"/>
      <c r="P47" s="20"/>
      <c r="Q47" s="20"/>
      <c r="R47" s="20"/>
      <c r="S47" s="20"/>
      <c r="T47" s="20"/>
      <c r="U47" s="20"/>
      <c r="V47" s="20"/>
      <c r="W47" s="20">
        <v>-2611452</v>
      </c>
      <c r="X47" s="20"/>
      <c r="Y47" s="20">
        <v>-2611452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-31701216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-185820</v>
      </c>
      <c r="H50" s="52">
        <f t="shared" si="7"/>
        <v>-347318</v>
      </c>
      <c r="I50" s="52">
        <f t="shared" si="7"/>
        <v>-1576715</v>
      </c>
      <c r="J50" s="52">
        <f t="shared" si="7"/>
        <v>-2109853</v>
      </c>
      <c r="K50" s="52">
        <f t="shared" si="7"/>
        <v>-171438</v>
      </c>
      <c r="L50" s="52">
        <f t="shared" si="7"/>
        <v>-262582</v>
      </c>
      <c r="M50" s="52">
        <f t="shared" si="7"/>
        <v>-67579</v>
      </c>
      <c r="N50" s="52">
        <f t="shared" si="7"/>
        <v>-501599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-2611452</v>
      </c>
      <c r="X50" s="52">
        <f t="shared" si="7"/>
        <v>0</v>
      </c>
      <c r="Y50" s="52">
        <f t="shared" si="7"/>
        <v>-2611452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122795061</v>
      </c>
      <c r="D7" s="18"/>
      <c r="E7" s="19">
        <v>16351473</v>
      </c>
      <c r="F7" s="20">
        <v>16351473</v>
      </c>
      <c r="G7" s="20">
        <v>193198984</v>
      </c>
      <c r="H7" s="20">
        <v>-50559593</v>
      </c>
      <c r="I7" s="20">
        <v>9735933</v>
      </c>
      <c r="J7" s="20">
        <v>152375324</v>
      </c>
      <c r="K7" s="20">
        <v>9760706</v>
      </c>
      <c r="L7" s="20">
        <v>9817039</v>
      </c>
      <c r="M7" s="20">
        <v>10154224</v>
      </c>
      <c r="N7" s="20">
        <v>29731969</v>
      </c>
      <c r="O7" s="20"/>
      <c r="P7" s="20"/>
      <c r="Q7" s="20"/>
      <c r="R7" s="20"/>
      <c r="S7" s="20"/>
      <c r="T7" s="20"/>
      <c r="U7" s="20"/>
      <c r="V7" s="20"/>
      <c r="W7" s="20">
        <v>182107293</v>
      </c>
      <c r="X7" s="20">
        <v>8175756</v>
      </c>
      <c r="Y7" s="20">
        <v>173931537</v>
      </c>
      <c r="Z7" s="21">
        <v>2127.4061628062286</v>
      </c>
      <c r="AA7" s="22">
        <v>16351473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122795061</v>
      </c>
      <c r="D13" s="29">
        <f>SUM(D6:D12)</f>
        <v>0</v>
      </c>
      <c r="E13" s="30">
        <f t="shared" si="0"/>
        <v>16351473</v>
      </c>
      <c r="F13" s="31">
        <f t="shared" si="0"/>
        <v>16351473</v>
      </c>
      <c r="G13" s="31">
        <f t="shared" si="0"/>
        <v>193198984</v>
      </c>
      <c r="H13" s="31">
        <f t="shared" si="0"/>
        <v>-50559593</v>
      </c>
      <c r="I13" s="31">
        <f t="shared" si="0"/>
        <v>9735933</v>
      </c>
      <c r="J13" s="31">
        <f t="shared" si="0"/>
        <v>152375324</v>
      </c>
      <c r="K13" s="31">
        <f t="shared" si="0"/>
        <v>9760706</v>
      </c>
      <c r="L13" s="31">
        <f t="shared" si="0"/>
        <v>9817039</v>
      </c>
      <c r="M13" s="31">
        <f t="shared" si="0"/>
        <v>10154224</v>
      </c>
      <c r="N13" s="31">
        <f t="shared" si="0"/>
        <v>29731969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182107293</v>
      </c>
      <c r="X13" s="31">
        <f t="shared" si="0"/>
        <v>8175756</v>
      </c>
      <c r="Y13" s="31">
        <f t="shared" si="0"/>
        <v>173931537</v>
      </c>
      <c r="Z13" s="32">
        <f>+IF(X13&lt;&gt;0,+(Y13/X13)*100,0)</f>
        <v>2127.4061628062286</v>
      </c>
      <c r="AA13" s="33">
        <f>SUM(AA6:AA12)</f>
        <v>16351473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-17091164</v>
      </c>
      <c r="D17" s="18"/>
      <c r="E17" s="19">
        <v>446907712</v>
      </c>
      <c r="F17" s="20">
        <v>446907712</v>
      </c>
      <c r="G17" s="24">
        <v>-11152914</v>
      </c>
      <c r="H17" s="24">
        <v>-77113</v>
      </c>
      <c r="I17" s="24">
        <v>-17209524</v>
      </c>
      <c r="J17" s="20">
        <v>-28439551</v>
      </c>
      <c r="K17" s="24">
        <v>1155157</v>
      </c>
      <c r="L17" s="24">
        <v>-4561868</v>
      </c>
      <c r="M17" s="20">
        <v>8181214</v>
      </c>
      <c r="N17" s="24">
        <v>4774503</v>
      </c>
      <c r="O17" s="24"/>
      <c r="P17" s="24"/>
      <c r="Q17" s="20"/>
      <c r="R17" s="24"/>
      <c r="S17" s="24"/>
      <c r="T17" s="20"/>
      <c r="U17" s="24"/>
      <c r="V17" s="24"/>
      <c r="W17" s="24">
        <v>-23665048</v>
      </c>
      <c r="X17" s="20">
        <v>223453878</v>
      </c>
      <c r="Y17" s="24">
        <v>-247118926</v>
      </c>
      <c r="Z17" s="25">
        <v>-110.59057386330078</v>
      </c>
      <c r="AA17" s="26">
        <v>446907712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-17091164</v>
      </c>
      <c r="D25" s="29">
        <f t="shared" ref="D25:Y25" si="1">SUM(D15:D24)</f>
        <v>0</v>
      </c>
      <c r="E25" s="35">
        <f t="shared" si="1"/>
        <v>446907712</v>
      </c>
      <c r="F25" s="36">
        <f t="shared" si="1"/>
        <v>446907712</v>
      </c>
      <c r="G25" s="36">
        <f t="shared" si="1"/>
        <v>-11152914</v>
      </c>
      <c r="H25" s="36">
        <f t="shared" si="1"/>
        <v>-77113</v>
      </c>
      <c r="I25" s="36">
        <f t="shared" si="1"/>
        <v>-17209524</v>
      </c>
      <c r="J25" s="36">
        <f t="shared" si="1"/>
        <v>-28439551</v>
      </c>
      <c r="K25" s="36">
        <f t="shared" si="1"/>
        <v>1155157</v>
      </c>
      <c r="L25" s="36">
        <f t="shared" si="1"/>
        <v>-4561868</v>
      </c>
      <c r="M25" s="36">
        <f t="shared" si="1"/>
        <v>8181214</v>
      </c>
      <c r="N25" s="36">
        <f t="shared" si="1"/>
        <v>4774503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-23665048</v>
      </c>
      <c r="X25" s="36">
        <f t="shared" si="1"/>
        <v>223453878</v>
      </c>
      <c r="Y25" s="36">
        <f t="shared" si="1"/>
        <v>-247118926</v>
      </c>
      <c r="Z25" s="37">
        <f>+IF(X25&lt;&gt;0,+(Y25/X25)*100,0)</f>
        <v>-110.59057386330078</v>
      </c>
      <c r="AA25" s="38">
        <f>SUM(AA15:AA24)</f>
        <v>446907712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105703897</v>
      </c>
      <c r="D26" s="29">
        <f>+D13+D25</f>
        <v>0</v>
      </c>
      <c r="E26" s="30">
        <f t="shared" si="2"/>
        <v>463259185</v>
      </c>
      <c r="F26" s="31">
        <f t="shared" si="2"/>
        <v>463259185</v>
      </c>
      <c r="G26" s="31">
        <f t="shared" si="2"/>
        <v>182046070</v>
      </c>
      <c r="H26" s="31">
        <f t="shared" si="2"/>
        <v>-50636706</v>
      </c>
      <c r="I26" s="31">
        <f t="shared" si="2"/>
        <v>-7473591</v>
      </c>
      <c r="J26" s="31">
        <f t="shared" si="2"/>
        <v>123935773</v>
      </c>
      <c r="K26" s="31">
        <f t="shared" si="2"/>
        <v>10915863</v>
      </c>
      <c r="L26" s="31">
        <f t="shared" si="2"/>
        <v>5255171</v>
      </c>
      <c r="M26" s="31">
        <f t="shared" si="2"/>
        <v>18335438</v>
      </c>
      <c r="N26" s="31">
        <f t="shared" si="2"/>
        <v>34506472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158442245</v>
      </c>
      <c r="X26" s="31">
        <f t="shared" si="2"/>
        <v>231629634</v>
      </c>
      <c r="Y26" s="31">
        <f t="shared" si="2"/>
        <v>-73187389</v>
      </c>
      <c r="Z26" s="32">
        <f>+IF(X26&lt;&gt;0,+(Y26/X26)*100,0)</f>
        <v>-31.596729544545237</v>
      </c>
      <c r="AA26" s="33">
        <f>+AA13+AA25</f>
        <v>463259185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-30264556</v>
      </c>
      <c r="D33" s="18"/>
      <c r="E33" s="19">
        <v>102676040</v>
      </c>
      <c r="F33" s="20">
        <v>102676040</v>
      </c>
      <c r="G33" s="20">
        <v>7293496</v>
      </c>
      <c r="H33" s="20">
        <v>-22558051</v>
      </c>
      <c r="I33" s="20">
        <v>-6740308</v>
      </c>
      <c r="J33" s="20">
        <v>-22004863</v>
      </c>
      <c r="K33" s="20">
        <v>-5647682</v>
      </c>
      <c r="L33" s="20">
        <v>10473476</v>
      </c>
      <c r="M33" s="20">
        <v>-7707293</v>
      </c>
      <c r="N33" s="20">
        <v>-2881499</v>
      </c>
      <c r="O33" s="20"/>
      <c r="P33" s="20"/>
      <c r="Q33" s="20"/>
      <c r="R33" s="20"/>
      <c r="S33" s="20"/>
      <c r="T33" s="20"/>
      <c r="U33" s="20"/>
      <c r="V33" s="20"/>
      <c r="W33" s="20">
        <v>-24886362</v>
      </c>
      <c r="X33" s="20">
        <v>51338010</v>
      </c>
      <c r="Y33" s="20">
        <v>-76224372</v>
      </c>
      <c r="Z33" s="21">
        <v>-148.47550966622975</v>
      </c>
      <c r="AA33" s="22">
        <v>102676040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179060528</v>
      </c>
      <c r="D35" s="18"/>
      <c r="E35" s="19"/>
      <c r="F35" s="20"/>
      <c r="G35" s="20">
        <v>176958695</v>
      </c>
      <c r="H35" s="20">
        <v>3543809</v>
      </c>
      <c r="I35" s="20">
        <v>734449</v>
      </c>
      <c r="J35" s="20">
        <v>181236953</v>
      </c>
      <c r="K35" s="20">
        <v>686450</v>
      </c>
      <c r="L35" s="20">
        <v>707692</v>
      </c>
      <c r="M35" s="20">
        <v>729017</v>
      </c>
      <c r="N35" s="20">
        <v>2123159</v>
      </c>
      <c r="O35" s="20"/>
      <c r="P35" s="20"/>
      <c r="Q35" s="20"/>
      <c r="R35" s="20"/>
      <c r="S35" s="20"/>
      <c r="T35" s="20"/>
      <c r="U35" s="20"/>
      <c r="V35" s="20"/>
      <c r="W35" s="20">
        <v>183360112</v>
      </c>
      <c r="X35" s="20"/>
      <c r="Y35" s="20">
        <v>183360112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148795972</v>
      </c>
      <c r="D37" s="29">
        <f t="shared" ref="D37:Y37" si="3">SUM(D29:D36)</f>
        <v>0</v>
      </c>
      <c r="E37" s="30">
        <f t="shared" si="3"/>
        <v>102676040</v>
      </c>
      <c r="F37" s="31">
        <f t="shared" si="3"/>
        <v>102676040</v>
      </c>
      <c r="G37" s="31">
        <f t="shared" si="3"/>
        <v>184252191</v>
      </c>
      <c r="H37" s="31">
        <f t="shared" si="3"/>
        <v>-19014242</v>
      </c>
      <c r="I37" s="31">
        <f t="shared" si="3"/>
        <v>-6005859</v>
      </c>
      <c r="J37" s="31">
        <f t="shared" si="3"/>
        <v>159232090</v>
      </c>
      <c r="K37" s="31">
        <f t="shared" si="3"/>
        <v>-4961232</v>
      </c>
      <c r="L37" s="31">
        <f t="shared" si="3"/>
        <v>11181168</v>
      </c>
      <c r="M37" s="31">
        <f t="shared" si="3"/>
        <v>-6978276</v>
      </c>
      <c r="N37" s="31">
        <f t="shared" si="3"/>
        <v>-758340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158473750</v>
      </c>
      <c r="X37" s="31">
        <f t="shared" si="3"/>
        <v>51338010</v>
      </c>
      <c r="Y37" s="31">
        <f t="shared" si="3"/>
        <v>107135740</v>
      </c>
      <c r="Z37" s="32">
        <f>+IF(X37&lt;&gt;0,+(Y37/X37)*100,0)</f>
        <v>208.68697481651509</v>
      </c>
      <c r="AA37" s="33">
        <f>SUM(AA29:AA36)</f>
        <v>102676040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148795972</v>
      </c>
      <c r="D44" s="29">
        <f>+D37+D43</f>
        <v>0</v>
      </c>
      <c r="E44" s="30">
        <f t="shared" si="5"/>
        <v>102676040</v>
      </c>
      <c r="F44" s="31">
        <f t="shared" si="5"/>
        <v>102676040</v>
      </c>
      <c r="G44" s="31">
        <f t="shared" si="5"/>
        <v>184252191</v>
      </c>
      <c r="H44" s="31">
        <f t="shared" si="5"/>
        <v>-19014242</v>
      </c>
      <c r="I44" s="31">
        <f t="shared" si="5"/>
        <v>-6005859</v>
      </c>
      <c r="J44" s="31">
        <f t="shared" si="5"/>
        <v>159232090</v>
      </c>
      <c r="K44" s="31">
        <f t="shared" si="5"/>
        <v>-4961232</v>
      </c>
      <c r="L44" s="31">
        <f t="shared" si="5"/>
        <v>11181168</v>
      </c>
      <c r="M44" s="31">
        <f t="shared" si="5"/>
        <v>-6978276</v>
      </c>
      <c r="N44" s="31">
        <f t="shared" si="5"/>
        <v>-758340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158473750</v>
      </c>
      <c r="X44" s="31">
        <f t="shared" si="5"/>
        <v>51338010</v>
      </c>
      <c r="Y44" s="31">
        <f t="shared" si="5"/>
        <v>107135740</v>
      </c>
      <c r="Z44" s="32">
        <f>+IF(X44&lt;&gt;0,+(Y44/X44)*100,0)</f>
        <v>208.68697481651509</v>
      </c>
      <c r="AA44" s="33">
        <f>+AA37+AA43</f>
        <v>102676040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-43092075</v>
      </c>
      <c r="D45" s="42">
        <f t="shared" si="6"/>
        <v>0</v>
      </c>
      <c r="E45" s="43">
        <f t="shared" si="6"/>
        <v>360583145</v>
      </c>
      <c r="F45" s="44">
        <f t="shared" si="6"/>
        <v>360583145</v>
      </c>
      <c r="G45" s="44">
        <f t="shared" si="6"/>
        <v>-2206121</v>
      </c>
      <c r="H45" s="44">
        <f t="shared" si="6"/>
        <v>-31622464</v>
      </c>
      <c r="I45" s="44">
        <f t="shared" si="6"/>
        <v>-1467732</v>
      </c>
      <c r="J45" s="44">
        <f t="shared" si="6"/>
        <v>-35296317</v>
      </c>
      <c r="K45" s="44">
        <f t="shared" si="6"/>
        <v>15877095</v>
      </c>
      <c r="L45" s="44">
        <f t="shared" si="6"/>
        <v>-5925997</v>
      </c>
      <c r="M45" s="44">
        <f t="shared" si="6"/>
        <v>25313714</v>
      </c>
      <c r="N45" s="44">
        <f t="shared" si="6"/>
        <v>35264812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-31505</v>
      </c>
      <c r="X45" s="44">
        <f t="shared" si="6"/>
        <v>180291624</v>
      </c>
      <c r="Y45" s="44">
        <f t="shared" si="6"/>
        <v>-180323129</v>
      </c>
      <c r="Z45" s="45">
        <f>+IF(X45&lt;&gt;0,+(Y45/X45)*100,0)</f>
        <v>-100.01747446681162</v>
      </c>
      <c r="AA45" s="46">
        <f>+AA26-AA44</f>
        <v>360583145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-313374365</v>
      </c>
      <c r="D47" s="18"/>
      <c r="E47" s="19"/>
      <c r="F47" s="20"/>
      <c r="G47" s="20">
        <v>-306322749</v>
      </c>
      <c r="H47" s="20">
        <v>47675922</v>
      </c>
      <c r="I47" s="20">
        <v>-5218343</v>
      </c>
      <c r="J47" s="20">
        <v>-263865170</v>
      </c>
      <c r="K47" s="20">
        <v>-2736698</v>
      </c>
      <c r="L47" s="20">
        <v>-3228455</v>
      </c>
      <c r="M47" s="20">
        <v>-147898830</v>
      </c>
      <c r="N47" s="20">
        <v>-153863983</v>
      </c>
      <c r="O47" s="20"/>
      <c r="P47" s="20"/>
      <c r="Q47" s="20"/>
      <c r="R47" s="20"/>
      <c r="S47" s="20"/>
      <c r="T47" s="20"/>
      <c r="U47" s="20"/>
      <c r="V47" s="20"/>
      <c r="W47" s="20">
        <v>-417729153</v>
      </c>
      <c r="X47" s="20"/>
      <c r="Y47" s="20">
        <v>-417729153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-313374365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-306322749</v>
      </c>
      <c r="H50" s="52">
        <f t="shared" si="7"/>
        <v>47675922</v>
      </c>
      <c r="I50" s="52">
        <f t="shared" si="7"/>
        <v>-5218343</v>
      </c>
      <c r="J50" s="52">
        <f t="shared" si="7"/>
        <v>-263865170</v>
      </c>
      <c r="K50" s="52">
        <f t="shared" si="7"/>
        <v>-2736698</v>
      </c>
      <c r="L50" s="52">
        <f t="shared" si="7"/>
        <v>-3228455</v>
      </c>
      <c r="M50" s="52">
        <f t="shared" si="7"/>
        <v>-147898830</v>
      </c>
      <c r="N50" s="52">
        <f t="shared" si="7"/>
        <v>-153863983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-417729153</v>
      </c>
      <c r="X50" s="52">
        <f t="shared" si="7"/>
        <v>0</v>
      </c>
      <c r="Y50" s="52">
        <f t="shared" si="7"/>
        <v>-417729153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7690825</v>
      </c>
      <c r="D6" s="18"/>
      <c r="E6" s="19">
        <v>-33788080</v>
      </c>
      <c r="F6" s="20">
        <v>-33788080</v>
      </c>
      <c r="G6" s="20">
        <v>5314245</v>
      </c>
      <c r="H6" s="20">
        <v>745564</v>
      </c>
      <c r="I6" s="20">
        <v>-4720006</v>
      </c>
      <c r="J6" s="20">
        <v>1339803</v>
      </c>
      <c r="K6" s="20">
        <v>-14030014</v>
      </c>
      <c r="L6" s="20">
        <v>993671</v>
      </c>
      <c r="M6" s="20">
        <v>-4924042</v>
      </c>
      <c r="N6" s="20">
        <v>-17960385</v>
      </c>
      <c r="O6" s="20"/>
      <c r="P6" s="20"/>
      <c r="Q6" s="20"/>
      <c r="R6" s="20"/>
      <c r="S6" s="20"/>
      <c r="T6" s="20"/>
      <c r="U6" s="20"/>
      <c r="V6" s="20"/>
      <c r="W6" s="20">
        <v>-16620582</v>
      </c>
      <c r="X6" s="20">
        <v>-16893840</v>
      </c>
      <c r="Y6" s="20">
        <v>273258</v>
      </c>
      <c r="Z6" s="21">
        <v>-1.6175008168657925</v>
      </c>
      <c r="AA6" s="22">
        <v>-33788080</v>
      </c>
    </row>
    <row r="7" spans="1:27" x14ac:dyDescent="0.25">
      <c r="A7" s="23" t="s">
        <v>35</v>
      </c>
      <c r="B7" s="17" t="s">
        <v>32</v>
      </c>
      <c r="C7" s="18">
        <v>-339438510</v>
      </c>
      <c r="D7" s="18"/>
      <c r="E7" s="19">
        <v>-192907416</v>
      </c>
      <c r="F7" s="20">
        <v>-192907416</v>
      </c>
      <c r="G7" s="20">
        <v>-388137885</v>
      </c>
      <c r="H7" s="20">
        <v>8723225</v>
      </c>
      <c r="I7" s="20">
        <v>2565575</v>
      </c>
      <c r="J7" s="20">
        <v>-376849085</v>
      </c>
      <c r="K7" s="20">
        <v>4718517</v>
      </c>
      <c r="L7" s="20">
        <v>64920224</v>
      </c>
      <c r="M7" s="20">
        <v>-56406194</v>
      </c>
      <c r="N7" s="20">
        <v>13232547</v>
      </c>
      <c r="O7" s="20"/>
      <c r="P7" s="20"/>
      <c r="Q7" s="20"/>
      <c r="R7" s="20"/>
      <c r="S7" s="20"/>
      <c r="T7" s="20"/>
      <c r="U7" s="20"/>
      <c r="V7" s="20"/>
      <c r="W7" s="20">
        <v>-363616538</v>
      </c>
      <c r="X7" s="20">
        <v>-190846453</v>
      </c>
      <c r="Y7" s="20">
        <v>-172770085</v>
      </c>
      <c r="Z7" s="21">
        <v>90.528318595473195</v>
      </c>
      <c r="AA7" s="22">
        <v>-192907416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-331747685</v>
      </c>
      <c r="D13" s="29">
        <f>SUM(D6:D12)</f>
        <v>0</v>
      </c>
      <c r="E13" s="30">
        <f t="shared" si="0"/>
        <v>-226695496</v>
      </c>
      <c r="F13" s="31">
        <f t="shared" si="0"/>
        <v>-226695496</v>
      </c>
      <c r="G13" s="31">
        <f t="shared" si="0"/>
        <v>-382823640</v>
      </c>
      <c r="H13" s="31">
        <f t="shared" si="0"/>
        <v>9468789</v>
      </c>
      <c r="I13" s="31">
        <f t="shared" si="0"/>
        <v>-2154431</v>
      </c>
      <c r="J13" s="31">
        <f t="shared" si="0"/>
        <v>-375509282</v>
      </c>
      <c r="K13" s="31">
        <f t="shared" si="0"/>
        <v>-9311497</v>
      </c>
      <c r="L13" s="31">
        <f t="shared" si="0"/>
        <v>65913895</v>
      </c>
      <c r="M13" s="31">
        <f t="shared" si="0"/>
        <v>-61330236</v>
      </c>
      <c r="N13" s="31">
        <f t="shared" si="0"/>
        <v>-4727838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-380237120</v>
      </c>
      <c r="X13" s="31">
        <f t="shared" si="0"/>
        <v>-207740293</v>
      </c>
      <c r="Y13" s="31">
        <f t="shared" si="0"/>
        <v>-172496827</v>
      </c>
      <c r="Z13" s="32">
        <f>+IF(X13&lt;&gt;0,+(Y13/X13)*100,0)</f>
        <v>83.034843413838828</v>
      </c>
      <c r="AA13" s="33">
        <f>SUM(AA6:AA12)</f>
        <v>-226695496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374842335</v>
      </c>
      <c r="D17" s="18"/>
      <c r="E17" s="19">
        <v>508692112</v>
      </c>
      <c r="F17" s="20">
        <v>508692112</v>
      </c>
      <c r="G17" s="24">
        <v>404830140</v>
      </c>
      <c r="H17" s="24">
        <v>-48890123</v>
      </c>
      <c r="I17" s="24">
        <v>8309911</v>
      </c>
      <c r="J17" s="20">
        <v>364249928</v>
      </c>
      <c r="K17" s="24">
        <v>13284369</v>
      </c>
      <c r="L17" s="24">
        <v>1000913</v>
      </c>
      <c r="M17" s="20">
        <v>8651205</v>
      </c>
      <c r="N17" s="24">
        <v>22936487</v>
      </c>
      <c r="O17" s="24"/>
      <c r="P17" s="24"/>
      <c r="Q17" s="20"/>
      <c r="R17" s="24"/>
      <c r="S17" s="24"/>
      <c r="T17" s="20"/>
      <c r="U17" s="24"/>
      <c r="V17" s="24"/>
      <c r="W17" s="24">
        <v>387186415</v>
      </c>
      <c r="X17" s="20">
        <v>471697349</v>
      </c>
      <c r="Y17" s="24">
        <v>-84510934</v>
      </c>
      <c r="Z17" s="25">
        <v>-17.916347034632157</v>
      </c>
      <c r="AA17" s="26">
        <v>508692112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374842335</v>
      </c>
      <c r="D25" s="29">
        <f t="shared" ref="D25:Y25" si="1">SUM(D15:D24)</f>
        <v>0</v>
      </c>
      <c r="E25" s="35">
        <f t="shared" si="1"/>
        <v>508692112</v>
      </c>
      <c r="F25" s="36">
        <f t="shared" si="1"/>
        <v>508692112</v>
      </c>
      <c r="G25" s="36">
        <f t="shared" si="1"/>
        <v>404830140</v>
      </c>
      <c r="H25" s="36">
        <f t="shared" si="1"/>
        <v>-48890123</v>
      </c>
      <c r="I25" s="36">
        <f t="shared" si="1"/>
        <v>8309911</v>
      </c>
      <c r="J25" s="36">
        <f t="shared" si="1"/>
        <v>364249928</v>
      </c>
      <c r="K25" s="36">
        <f t="shared" si="1"/>
        <v>13284369</v>
      </c>
      <c r="L25" s="36">
        <f t="shared" si="1"/>
        <v>1000913</v>
      </c>
      <c r="M25" s="36">
        <f t="shared" si="1"/>
        <v>8651205</v>
      </c>
      <c r="N25" s="36">
        <f t="shared" si="1"/>
        <v>22936487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387186415</v>
      </c>
      <c r="X25" s="36">
        <f t="shared" si="1"/>
        <v>471697349</v>
      </c>
      <c r="Y25" s="36">
        <f t="shared" si="1"/>
        <v>-84510934</v>
      </c>
      <c r="Z25" s="37">
        <f>+IF(X25&lt;&gt;0,+(Y25/X25)*100,0)</f>
        <v>-17.916347034632157</v>
      </c>
      <c r="AA25" s="38">
        <f>SUM(AA15:AA24)</f>
        <v>508692112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43094650</v>
      </c>
      <c r="D26" s="29">
        <f>+D13+D25</f>
        <v>0</v>
      </c>
      <c r="E26" s="30">
        <f t="shared" si="2"/>
        <v>281996616</v>
      </c>
      <c r="F26" s="31">
        <f t="shared" si="2"/>
        <v>281996616</v>
      </c>
      <c r="G26" s="31">
        <f t="shared" si="2"/>
        <v>22006500</v>
      </c>
      <c r="H26" s="31">
        <f t="shared" si="2"/>
        <v>-39421334</v>
      </c>
      <c r="I26" s="31">
        <f t="shared" si="2"/>
        <v>6155480</v>
      </c>
      <c r="J26" s="31">
        <f t="shared" si="2"/>
        <v>-11259354</v>
      </c>
      <c r="K26" s="31">
        <f t="shared" si="2"/>
        <v>3972872</v>
      </c>
      <c r="L26" s="31">
        <f t="shared" si="2"/>
        <v>66914808</v>
      </c>
      <c r="M26" s="31">
        <f t="shared" si="2"/>
        <v>-52679031</v>
      </c>
      <c r="N26" s="31">
        <f t="shared" si="2"/>
        <v>18208649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6949295</v>
      </c>
      <c r="X26" s="31">
        <f t="shared" si="2"/>
        <v>263957056</v>
      </c>
      <c r="Y26" s="31">
        <f t="shared" si="2"/>
        <v>-257007761</v>
      </c>
      <c r="Z26" s="32">
        <f>+IF(X26&lt;&gt;0,+(Y26/X26)*100,0)</f>
        <v>-97.367263029331568</v>
      </c>
      <c r="AA26" s="33">
        <f>+AA13+AA25</f>
        <v>281996616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43094650</v>
      </c>
      <c r="D45" s="42">
        <f t="shared" si="6"/>
        <v>0</v>
      </c>
      <c r="E45" s="43">
        <f t="shared" si="6"/>
        <v>281996616</v>
      </c>
      <c r="F45" s="44">
        <f t="shared" si="6"/>
        <v>281996616</v>
      </c>
      <c r="G45" s="44">
        <f t="shared" si="6"/>
        <v>22006500</v>
      </c>
      <c r="H45" s="44">
        <f t="shared" si="6"/>
        <v>-39421334</v>
      </c>
      <c r="I45" s="44">
        <f t="shared" si="6"/>
        <v>6155480</v>
      </c>
      <c r="J45" s="44">
        <f t="shared" si="6"/>
        <v>-11259354</v>
      </c>
      <c r="K45" s="44">
        <f t="shared" si="6"/>
        <v>3972872</v>
      </c>
      <c r="L45" s="44">
        <f t="shared" si="6"/>
        <v>66914808</v>
      </c>
      <c r="M45" s="44">
        <f t="shared" si="6"/>
        <v>-52679031</v>
      </c>
      <c r="N45" s="44">
        <f t="shared" si="6"/>
        <v>18208649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6949295</v>
      </c>
      <c r="X45" s="44">
        <f t="shared" si="6"/>
        <v>263957056</v>
      </c>
      <c r="Y45" s="44">
        <f t="shared" si="6"/>
        <v>-257007761</v>
      </c>
      <c r="Z45" s="45">
        <f>+IF(X45&lt;&gt;0,+(Y45/X45)*100,0)</f>
        <v>-97.367263029331568</v>
      </c>
      <c r="AA45" s="46">
        <f>+AA26-AA44</f>
        <v>281996616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36079472</v>
      </c>
      <c r="F47" s="20">
        <v>36079472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18039912</v>
      </c>
      <c r="Y47" s="20">
        <v>-18039912</v>
      </c>
      <c r="Z47" s="47">
        <v>-100</v>
      </c>
      <c r="AA47" s="22">
        <v>36079472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36079472</v>
      </c>
      <c r="F50" s="52">
        <f t="shared" si="7"/>
        <v>36079472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18039912</v>
      </c>
      <c r="Y50" s="52">
        <f t="shared" si="7"/>
        <v>-18039912</v>
      </c>
      <c r="Z50" s="53">
        <f>+IF(X50&lt;&gt;0,+(Y50/X50)*100,0)</f>
        <v>-100</v>
      </c>
      <c r="AA50" s="54">
        <f>SUM(AA47:AA49)</f>
        <v>36079472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1352763322</v>
      </c>
      <c r="D17" s="18"/>
      <c r="E17" s="19">
        <v>533603730</v>
      </c>
      <c r="F17" s="20">
        <v>533618536</v>
      </c>
      <c r="G17" s="24">
        <v>1368650099</v>
      </c>
      <c r="H17" s="24">
        <v>-22805263</v>
      </c>
      <c r="I17" s="24">
        <v>5138651</v>
      </c>
      <c r="J17" s="20">
        <v>1350983487</v>
      </c>
      <c r="K17" s="24">
        <v>18625378</v>
      </c>
      <c r="L17" s="24">
        <v>18991808</v>
      </c>
      <c r="M17" s="20">
        <v>40867947</v>
      </c>
      <c r="N17" s="24">
        <v>78485133</v>
      </c>
      <c r="O17" s="24"/>
      <c r="P17" s="24"/>
      <c r="Q17" s="20"/>
      <c r="R17" s="24"/>
      <c r="S17" s="24"/>
      <c r="T17" s="20"/>
      <c r="U17" s="24"/>
      <c r="V17" s="24"/>
      <c r="W17" s="24">
        <v>1429468620</v>
      </c>
      <c r="X17" s="20">
        <v>118945321</v>
      </c>
      <c r="Y17" s="24">
        <v>1310523299</v>
      </c>
      <c r="Z17" s="25">
        <v>1101.7863401285033</v>
      </c>
      <c r="AA17" s="26">
        <v>533618536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1352763322</v>
      </c>
      <c r="D25" s="29">
        <f t="shared" ref="D25:Y25" si="1">SUM(D15:D24)</f>
        <v>0</v>
      </c>
      <c r="E25" s="35">
        <f t="shared" si="1"/>
        <v>533603730</v>
      </c>
      <c r="F25" s="36">
        <f t="shared" si="1"/>
        <v>533618536</v>
      </c>
      <c r="G25" s="36">
        <f t="shared" si="1"/>
        <v>1368650099</v>
      </c>
      <c r="H25" s="36">
        <f t="shared" si="1"/>
        <v>-22805263</v>
      </c>
      <c r="I25" s="36">
        <f t="shared" si="1"/>
        <v>5138651</v>
      </c>
      <c r="J25" s="36">
        <f t="shared" si="1"/>
        <v>1350983487</v>
      </c>
      <c r="K25" s="36">
        <f t="shared" si="1"/>
        <v>18625378</v>
      </c>
      <c r="L25" s="36">
        <f t="shared" si="1"/>
        <v>18991808</v>
      </c>
      <c r="M25" s="36">
        <f t="shared" si="1"/>
        <v>40867947</v>
      </c>
      <c r="N25" s="36">
        <f t="shared" si="1"/>
        <v>78485133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1429468620</v>
      </c>
      <c r="X25" s="36">
        <f t="shared" si="1"/>
        <v>118945321</v>
      </c>
      <c r="Y25" s="36">
        <f t="shared" si="1"/>
        <v>1310523299</v>
      </c>
      <c r="Z25" s="37">
        <f>+IF(X25&lt;&gt;0,+(Y25/X25)*100,0)</f>
        <v>1101.7863401285033</v>
      </c>
      <c r="AA25" s="38">
        <f>SUM(AA15:AA24)</f>
        <v>533618536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1352763322</v>
      </c>
      <c r="D26" s="29">
        <f>+D13+D25</f>
        <v>0</v>
      </c>
      <c r="E26" s="30">
        <f t="shared" si="2"/>
        <v>533603730</v>
      </c>
      <c r="F26" s="31">
        <f t="shared" si="2"/>
        <v>533618536</v>
      </c>
      <c r="G26" s="31">
        <f t="shared" si="2"/>
        <v>1368650099</v>
      </c>
      <c r="H26" s="31">
        <f t="shared" si="2"/>
        <v>-22805263</v>
      </c>
      <c r="I26" s="31">
        <f t="shared" si="2"/>
        <v>5138651</v>
      </c>
      <c r="J26" s="31">
        <f t="shared" si="2"/>
        <v>1350983487</v>
      </c>
      <c r="K26" s="31">
        <f t="shared" si="2"/>
        <v>18625378</v>
      </c>
      <c r="L26" s="31">
        <f t="shared" si="2"/>
        <v>18991808</v>
      </c>
      <c r="M26" s="31">
        <f t="shared" si="2"/>
        <v>40867947</v>
      </c>
      <c r="N26" s="31">
        <f t="shared" si="2"/>
        <v>78485133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1429468620</v>
      </c>
      <c r="X26" s="31">
        <f t="shared" si="2"/>
        <v>118945321</v>
      </c>
      <c r="Y26" s="31">
        <f t="shared" si="2"/>
        <v>1310523299</v>
      </c>
      <c r="Z26" s="32">
        <f>+IF(X26&lt;&gt;0,+(Y26/X26)*100,0)</f>
        <v>1101.7863401285033</v>
      </c>
      <c r="AA26" s="33">
        <f>+AA13+AA25</f>
        <v>533618536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599417</v>
      </c>
      <c r="D31" s="18"/>
      <c r="E31" s="19"/>
      <c r="F31" s="20"/>
      <c r="G31" s="20">
        <v>741369</v>
      </c>
      <c r="H31" s="20">
        <v>-141952</v>
      </c>
      <c r="I31" s="20"/>
      <c r="J31" s="20">
        <v>599417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599417</v>
      </c>
      <c r="X31" s="20"/>
      <c r="Y31" s="20">
        <v>599417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237127</v>
      </c>
      <c r="D33" s="18"/>
      <c r="E33" s="19"/>
      <c r="F33" s="20"/>
      <c r="G33" s="20">
        <v>17121770</v>
      </c>
      <c r="H33" s="20">
        <v>-114729</v>
      </c>
      <c r="I33" s="20">
        <v>-204913</v>
      </c>
      <c r="J33" s="20">
        <v>16802128</v>
      </c>
      <c r="K33" s="20">
        <v>-333616</v>
      </c>
      <c r="L33" s="20">
        <v>-19825772</v>
      </c>
      <c r="M33" s="20">
        <v>9958692</v>
      </c>
      <c r="N33" s="20">
        <v>-10200696</v>
      </c>
      <c r="O33" s="20"/>
      <c r="P33" s="20"/>
      <c r="Q33" s="20"/>
      <c r="R33" s="20"/>
      <c r="S33" s="20"/>
      <c r="T33" s="20"/>
      <c r="U33" s="20"/>
      <c r="V33" s="20"/>
      <c r="W33" s="20">
        <v>6601432</v>
      </c>
      <c r="X33" s="20"/>
      <c r="Y33" s="20">
        <v>6601432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836544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17863139</v>
      </c>
      <c r="H37" s="31">
        <f t="shared" si="3"/>
        <v>-256681</v>
      </c>
      <c r="I37" s="31">
        <f t="shared" si="3"/>
        <v>-204913</v>
      </c>
      <c r="J37" s="31">
        <f t="shared" si="3"/>
        <v>17401545</v>
      </c>
      <c r="K37" s="31">
        <f t="shared" si="3"/>
        <v>-333616</v>
      </c>
      <c r="L37" s="31">
        <f t="shared" si="3"/>
        <v>-19825772</v>
      </c>
      <c r="M37" s="31">
        <f t="shared" si="3"/>
        <v>9958692</v>
      </c>
      <c r="N37" s="31">
        <f t="shared" si="3"/>
        <v>-10200696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7200849</v>
      </c>
      <c r="X37" s="31">
        <f t="shared" si="3"/>
        <v>0</v>
      </c>
      <c r="Y37" s="31">
        <f t="shared" si="3"/>
        <v>7200849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836544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17863139</v>
      </c>
      <c r="H44" s="31">
        <f t="shared" si="5"/>
        <v>-256681</v>
      </c>
      <c r="I44" s="31">
        <f t="shared" si="5"/>
        <v>-204913</v>
      </c>
      <c r="J44" s="31">
        <f t="shared" si="5"/>
        <v>17401545</v>
      </c>
      <c r="K44" s="31">
        <f t="shared" si="5"/>
        <v>-333616</v>
      </c>
      <c r="L44" s="31">
        <f t="shared" si="5"/>
        <v>-19825772</v>
      </c>
      <c r="M44" s="31">
        <f t="shared" si="5"/>
        <v>9958692</v>
      </c>
      <c r="N44" s="31">
        <f t="shared" si="5"/>
        <v>-10200696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7200849</v>
      </c>
      <c r="X44" s="31">
        <f t="shared" si="5"/>
        <v>0</v>
      </c>
      <c r="Y44" s="31">
        <f t="shared" si="5"/>
        <v>7200849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1351926778</v>
      </c>
      <c r="D45" s="42">
        <f t="shared" si="6"/>
        <v>0</v>
      </c>
      <c r="E45" s="43">
        <f t="shared" si="6"/>
        <v>533603730</v>
      </c>
      <c r="F45" s="44">
        <f t="shared" si="6"/>
        <v>533618536</v>
      </c>
      <c r="G45" s="44">
        <f t="shared" si="6"/>
        <v>1350786960</v>
      </c>
      <c r="H45" s="44">
        <f t="shared" si="6"/>
        <v>-22548582</v>
      </c>
      <c r="I45" s="44">
        <f t="shared" si="6"/>
        <v>5343564</v>
      </c>
      <c r="J45" s="44">
        <f t="shared" si="6"/>
        <v>1333581942</v>
      </c>
      <c r="K45" s="44">
        <f t="shared" si="6"/>
        <v>18958994</v>
      </c>
      <c r="L45" s="44">
        <f t="shared" si="6"/>
        <v>38817580</v>
      </c>
      <c r="M45" s="44">
        <f t="shared" si="6"/>
        <v>30909255</v>
      </c>
      <c r="N45" s="44">
        <f t="shared" si="6"/>
        <v>88685829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1422267771</v>
      </c>
      <c r="X45" s="44">
        <f t="shared" si="6"/>
        <v>118945321</v>
      </c>
      <c r="Y45" s="44">
        <f t="shared" si="6"/>
        <v>1303322450</v>
      </c>
      <c r="Z45" s="45">
        <f>+IF(X45&lt;&gt;0,+(Y45/X45)*100,0)</f>
        <v>1095.7324248172822</v>
      </c>
      <c r="AA45" s="46">
        <f>+AA26-AA44</f>
        <v>533618536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465152014</v>
      </c>
      <c r="D47" s="18"/>
      <c r="E47" s="19">
        <v>668223544</v>
      </c>
      <c r="F47" s="20">
        <v>668854544</v>
      </c>
      <c r="G47" s="20">
        <v>478973178</v>
      </c>
      <c r="H47" s="20">
        <v>-11610868</v>
      </c>
      <c r="I47" s="20">
        <v>9625909</v>
      </c>
      <c r="J47" s="20">
        <v>476988219</v>
      </c>
      <c r="K47" s="20">
        <v>22790781</v>
      </c>
      <c r="L47" s="20">
        <v>47427034</v>
      </c>
      <c r="M47" s="20">
        <v>59073189</v>
      </c>
      <c r="N47" s="20">
        <v>129291004</v>
      </c>
      <c r="O47" s="20"/>
      <c r="P47" s="20"/>
      <c r="Q47" s="20"/>
      <c r="R47" s="20"/>
      <c r="S47" s="20"/>
      <c r="T47" s="20"/>
      <c r="U47" s="20"/>
      <c r="V47" s="20"/>
      <c r="W47" s="20">
        <v>606279223</v>
      </c>
      <c r="X47" s="20">
        <v>334427244</v>
      </c>
      <c r="Y47" s="20">
        <v>271851979</v>
      </c>
      <c r="Z47" s="47">
        <v>81.288825559917598</v>
      </c>
      <c r="AA47" s="22">
        <v>668854544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482416581</v>
      </c>
      <c r="D50" s="50">
        <f t="shared" ref="D50:Y50" si="7">SUM(D47:D49)</f>
        <v>0</v>
      </c>
      <c r="E50" s="51">
        <f t="shared" si="7"/>
        <v>668223544</v>
      </c>
      <c r="F50" s="52">
        <f t="shared" si="7"/>
        <v>668854544</v>
      </c>
      <c r="G50" s="52">
        <f t="shared" si="7"/>
        <v>496237745</v>
      </c>
      <c r="H50" s="52">
        <f t="shared" si="7"/>
        <v>-11610868</v>
      </c>
      <c r="I50" s="52">
        <f t="shared" si="7"/>
        <v>9625909</v>
      </c>
      <c r="J50" s="52">
        <f t="shared" si="7"/>
        <v>494252786</v>
      </c>
      <c r="K50" s="52">
        <f t="shared" si="7"/>
        <v>22790781</v>
      </c>
      <c r="L50" s="52">
        <f t="shared" si="7"/>
        <v>47427034</v>
      </c>
      <c r="M50" s="52">
        <f t="shared" si="7"/>
        <v>59073189</v>
      </c>
      <c r="N50" s="52">
        <f t="shared" si="7"/>
        <v>129291004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623543790</v>
      </c>
      <c r="X50" s="52">
        <f t="shared" si="7"/>
        <v>334427244</v>
      </c>
      <c r="Y50" s="52">
        <f t="shared" si="7"/>
        <v>289116546</v>
      </c>
      <c r="Z50" s="53">
        <f>+IF(X50&lt;&gt;0,+(Y50/X50)*100,0)</f>
        <v>86.451253953460807</v>
      </c>
      <c r="AA50" s="54">
        <f>SUM(AA47:AA49)</f>
        <v>668854544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27915390</v>
      </c>
      <c r="D6" s="18"/>
      <c r="E6" s="19">
        <v>150369038</v>
      </c>
      <c r="F6" s="20">
        <v>143874850</v>
      </c>
      <c r="G6" s="20">
        <v>24227575</v>
      </c>
      <c r="H6" s="20">
        <v>4227395</v>
      </c>
      <c r="I6" s="20">
        <v>6217108</v>
      </c>
      <c r="J6" s="20">
        <v>34672078</v>
      </c>
      <c r="K6" s="20">
        <v>1356167</v>
      </c>
      <c r="L6" s="20">
        <v>-13482399</v>
      </c>
      <c r="M6" s="20">
        <v>-1394595</v>
      </c>
      <c r="N6" s="20">
        <v>-13520827</v>
      </c>
      <c r="O6" s="20"/>
      <c r="P6" s="20"/>
      <c r="Q6" s="20"/>
      <c r="R6" s="20"/>
      <c r="S6" s="20"/>
      <c r="T6" s="20"/>
      <c r="U6" s="20"/>
      <c r="V6" s="20"/>
      <c r="W6" s="20">
        <v>21151251</v>
      </c>
      <c r="X6" s="20">
        <v>60926620</v>
      </c>
      <c r="Y6" s="20">
        <v>-39775369</v>
      </c>
      <c r="Z6" s="21">
        <v>-65.284056460049811</v>
      </c>
      <c r="AA6" s="22">
        <v>143874850</v>
      </c>
    </row>
    <row r="7" spans="1:27" x14ac:dyDescent="0.25">
      <c r="A7" s="23" t="s">
        <v>35</v>
      </c>
      <c r="B7" s="17" t="s">
        <v>32</v>
      </c>
      <c r="C7" s="18">
        <v>-42699340</v>
      </c>
      <c r="D7" s="18"/>
      <c r="E7" s="19">
        <v>-3175616</v>
      </c>
      <c r="F7" s="20">
        <v>-3175616</v>
      </c>
      <c r="G7" s="20">
        <v>-30926215</v>
      </c>
      <c r="H7" s="20">
        <v>-11542766</v>
      </c>
      <c r="I7" s="20">
        <v>-2092713</v>
      </c>
      <c r="J7" s="20">
        <v>-44561694</v>
      </c>
      <c r="K7" s="20">
        <v>-3982735</v>
      </c>
      <c r="L7" s="20">
        <v>-1700158</v>
      </c>
      <c r="M7" s="20">
        <v>-25266</v>
      </c>
      <c r="N7" s="20">
        <v>-5708159</v>
      </c>
      <c r="O7" s="20"/>
      <c r="P7" s="20"/>
      <c r="Q7" s="20"/>
      <c r="R7" s="20"/>
      <c r="S7" s="20"/>
      <c r="T7" s="20"/>
      <c r="U7" s="20"/>
      <c r="V7" s="20"/>
      <c r="W7" s="20">
        <v>-50269853</v>
      </c>
      <c r="X7" s="20">
        <v>2740918</v>
      </c>
      <c r="Y7" s="20">
        <v>-53010771</v>
      </c>
      <c r="Z7" s="21">
        <v>-1934.0516936296524</v>
      </c>
      <c r="AA7" s="22">
        <v>-3175616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879761</v>
      </c>
      <c r="F8" s="20">
        <v>879761</v>
      </c>
      <c r="G8" s="20">
        <v>14517574</v>
      </c>
      <c r="H8" s="20"/>
      <c r="I8" s="20"/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/>
      <c r="Y8" s="20">
        <v>14517574</v>
      </c>
      <c r="Z8" s="21"/>
      <c r="AA8" s="22">
        <v>879761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-6171079</v>
      </c>
      <c r="D10" s="18"/>
      <c r="E10" s="19">
        <v>-13292726</v>
      </c>
      <c r="F10" s="20">
        <v>-13442726</v>
      </c>
      <c r="G10" s="20">
        <v>-6343631</v>
      </c>
      <c r="H10" s="20">
        <v>-142409</v>
      </c>
      <c r="I10" s="20">
        <v>-98701</v>
      </c>
      <c r="J10" s="20">
        <v>-6584741</v>
      </c>
      <c r="K10" s="20">
        <v>-734291</v>
      </c>
      <c r="L10" s="20">
        <v>-317053</v>
      </c>
      <c r="M10" s="20">
        <v>-203223</v>
      </c>
      <c r="N10" s="20">
        <v>-1254567</v>
      </c>
      <c r="O10" s="20"/>
      <c r="P10" s="20"/>
      <c r="Q10" s="20"/>
      <c r="R10" s="20"/>
      <c r="S10" s="20"/>
      <c r="T10" s="20"/>
      <c r="U10" s="20"/>
      <c r="V10" s="20"/>
      <c r="W10" s="20">
        <v>-7839308</v>
      </c>
      <c r="X10" s="20">
        <v>-6680122</v>
      </c>
      <c r="Y10" s="20">
        <v>-1159186</v>
      </c>
      <c r="Z10" s="21">
        <v>17.35276691054445</v>
      </c>
      <c r="AA10" s="22">
        <v>-13442726</v>
      </c>
    </row>
    <row r="11" spans="1:27" x14ac:dyDescent="0.25">
      <c r="A11" s="23" t="s">
        <v>39</v>
      </c>
      <c r="B11" s="17" t="s">
        <v>32</v>
      </c>
      <c r="C11" s="18">
        <v>34224331</v>
      </c>
      <c r="D11" s="18"/>
      <c r="E11" s="19"/>
      <c r="F11" s="20"/>
      <c r="G11" s="24">
        <v>33883711</v>
      </c>
      <c r="H11" s="24">
        <v>1150757</v>
      </c>
      <c r="I11" s="24">
        <v>563630</v>
      </c>
      <c r="J11" s="20">
        <v>35598098</v>
      </c>
      <c r="K11" s="24">
        <v>1379505</v>
      </c>
      <c r="L11" s="24">
        <v>3031093</v>
      </c>
      <c r="M11" s="20">
        <v>1353860</v>
      </c>
      <c r="N11" s="24">
        <v>5764458</v>
      </c>
      <c r="O11" s="24"/>
      <c r="P11" s="24"/>
      <c r="Q11" s="20"/>
      <c r="R11" s="24"/>
      <c r="S11" s="24"/>
      <c r="T11" s="20"/>
      <c r="U11" s="24"/>
      <c r="V11" s="24"/>
      <c r="W11" s="24">
        <v>41362556</v>
      </c>
      <c r="X11" s="20"/>
      <c r="Y11" s="24">
        <v>41362556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27786876</v>
      </c>
      <c r="D13" s="29">
        <f>SUM(D6:D12)</f>
        <v>0</v>
      </c>
      <c r="E13" s="30">
        <f t="shared" si="0"/>
        <v>134780457</v>
      </c>
      <c r="F13" s="31">
        <f t="shared" si="0"/>
        <v>128136269</v>
      </c>
      <c r="G13" s="31">
        <f t="shared" si="0"/>
        <v>35359014</v>
      </c>
      <c r="H13" s="31">
        <f t="shared" si="0"/>
        <v>-6307023</v>
      </c>
      <c r="I13" s="31">
        <f t="shared" si="0"/>
        <v>4589324</v>
      </c>
      <c r="J13" s="31">
        <f t="shared" si="0"/>
        <v>33641315</v>
      </c>
      <c r="K13" s="31">
        <f t="shared" si="0"/>
        <v>-1981354</v>
      </c>
      <c r="L13" s="31">
        <f t="shared" si="0"/>
        <v>-12468517</v>
      </c>
      <c r="M13" s="31">
        <f t="shared" si="0"/>
        <v>-269224</v>
      </c>
      <c r="N13" s="31">
        <f t="shared" si="0"/>
        <v>-14719095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18922220</v>
      </c>
      <c r="X13" s="31">
        <f t="shared" si="0"/>
        <v>56987416</v>
      </c>
      <c r="Y13" s="31">
        <f t="shared" si="0"/>
        <v>-38065196</v>
      </c>
      <c r="Z13" s="32">
        <f>+IF(X13&lt;&gt;0,+(Y13/X13)*100,0)</f>
        <v>-66.795792249994278</v>
      </c>
      <c r="AA13" s="33">
        <f>SUM(AA6:AA12)</f>
        <v>128136269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-173441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206603989</v>
      </c>
      <c r="D17" s="18"/>
      <c r="E17" s="19">
        <v>11419475</v>
      </c>
      <c r="F17" s="20">
        <v>38698709</v>
      </c>
      <c r="G17" s="24">
        <v>141052122</v>
      </c>
      <c r="H17" s="24">
        <v>58499085</v>
      </c>
      <c r="I17" s="24">
        <v>851754</v>
      </c>
      <c r="J17" s="20">
        <v>200402961</v>
      </c>
      <c r="K17" s="24">
        <v>-3573358</v>
      </c>
      <c r="L17" s="24">
        <v>13560685</v>
      </c>
      <c r="M17" s="20">
        <v>5061253</v>
      </c>
      <c r="N17" s="24">
        <v>15048580</v>
      </c>
      <c r="O17" s="24"/>
      <c r="P17" s="24"/>
      <c r="Q17" s="20"/>
      <c r="R17" s="24"/>
      <c r="S17" s="24"/>
      <c r="T17" s="20"/>
      <c r="U17" s="24"/>
      <c r="V17" s="24"/>
      <c r="W17" s="24">
        <v>215451541</v>
      </c>
      <c r="X17" s="20">
        <v>1572952</v>
      </c>
      <c r="Y17" s="24">
        <v>213878589</v>
      </c>
      <c r="Z17" s="25">
        <v>13597.273724818049</v>
      </c>
      <c r="AA17" s="26">
        <v>38698709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207289282</v>
      </c>
      <c r="D25" s="29">
        <f t="shared" ref="D25:Y25" si="1">SUM(D15:D24)</f>
        <v>0</v>
      </c>
      <c r="E25" s="35">
        <f t="shared" si="1"/>
        <v>11246034</v>
      </c>
      <c r="F25" s="36">
        <f t="shared" si="1"/>
        <v>38698709</v>
      </c>
      <c r="G25" s="36">
        <f t="shared" si="1"/>
        <v>141469538</v>
      </c>
      <c r="H25" s="36">
        <f t="shared" si="1"/>
        <v>58766962</v>
      </c>
      <c r="I25" s="36">
        <f t="shared" si="1"/>
        <v>851754</v>
      </c>
      <c r="J25" s="36">
        <f t="shared" si="1"/>
        <v>201088254</v>
      </c>
      <c r="K25" s="36">
        <f t="shared" si="1"/>
        <v>-3573358</v>
      </c>
      <c r="L25" s="36">
        <f t="shared" si="1"/>
        <v>13560685</v>
      </c>
      <c r="M25" s="36">
        <f t="shared" si="1"/>
        <v>5061253</v>
      </c>
      <c r="N25" s="36">
        <f t="shared" si="1"/>
        <v>15048580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216136834</v>
      </c>
      <c r="X25" s="36">
        <f t="shared" si="1"/>
        <v>1572952</v>
      </c>
      <c r="Y25" s="36">
        <f t="shared" si="1"/>
        <v>214563882</v>
      </c>
      <c r="Z25" s="37">
        <f>+IF(X25&lt;&gt;0,+(Y25/X25)*100,0)</f>
        <v>13640.841042829024</v>
      </c>
      <c r="AA25" s="38">
        <f>SUM(AA15:AA24)</f>
        <v>38698709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235076158</v>
      </c>
      <c r="D26" s="29">
        <f>+D13+D25</f>
        <v>0</v>
      </c>
      <c r="E26" s="30">
        <f t="shared" si="2"/>
        <v>146026491</v>
      </c>
      <c r="F26" s="31">
        <f t="shared" si="2"/>
        <v>166834978</v>
      </c>
      <c r="G26" s="31">
        <f t="shared" si="2"/>
        <v>176828552</v>
      </c>
      <c r="H26" s="31">
        <f t="shared" si="2"/>
        <v>52459939</v>
      </c>
      <c r="I26" s="31">
        <f t="shared" si="2"/>
        <v>5441078</v>
      </c>
      <c r="J26" s="31">
        <f t="shared" si="2"/>
        <v>234729569</v>
      </c>
      <c r="K26" s="31">
        <f t="shared" si="2"/>
        <v>-5554712</v>
      </c>
      <c r="L26" s="31">
        <f t="shared" si="2"/>
        <v>1092168</v>
      </c>
      <c r="M26" s="31">
        <f t="shared" si="2"/>
        <v>4792029</v>
      </c>
      <c r="N26" s="31">
        <f t="shared" si="2"/>
        <v>329485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235059054</v>
      </c>
      <c r="X26" s="31">
        <f t="shared" si="2"/>
        <v>58560368</v>
      </c>
      <c r="Y26" s="31">
        <f t="shared" si="2"/>
        <v>176498686</v>
      </c>
      <c r="Z26" s="32">
        <f>+IF(X26&lt;&gt;0,+(Y26/X26)*100,0)</f>
        <v>301.39613535215489</v>
      </c>
      <c r="AA26" s="33">
        <f>+AA13+AA25</f>
        <v>166834978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37559494</v>
      </c>
      <c r="D30" s="18"/>
      <c r="E30" s="19"/>
      <c r="F30" s="20"/>
      <c r="G30" s="20">
        <v>37559494</v>
      </c>
      <c r="H30" s="20"/>
      <c r="I30" s="20"/>
      <c r="J30" s="20">
        <v>37559494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37559494</v>
      </c>
      <c r="X30" s="20"/>
      <c r="Y30" s="20">
        <v>37559494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131482784</v>
      </c>
      <c r="D32" s="18"/>
      <c r="E32" s="19">
        <v>199314012</v>
      </c>
      <c r="F32" s="20">
        <v>192155924</v>
      </c>
      <c r="G32" s="20">
        <v>113463704</v>
      </c>
      <c r="H32" s="20">
        <v>-1306115</v>
      </c>
      <c r="I32" s="20">
        <v>-2562027</v>
      </c>
      <c r="J32" s="20">
        <v>109595562</v>
      </c>
      <c r="K32" s="20">
        <v>-1539530</v>
      </c>
      <c r="L32" s="20">
        <v>-2132624</v>
      </c>
      <c r="M32" s="20">
        <v>14361369</v>
      </c>
      <c r="N32" s="20">
        <v>10689215</v>
      </c>
      <c r="O32" s="20"/>
      <c r="P32" s="20"/>
      <c r="Q32" s="20"/>
      <c r="R32" s="20"/>
      <c r="S32" s="20"/>
      <c r="T32" s="20"/>
      <c r="U32" s="20"/>
      <c r="V32" s="20"/>
      <c r="W32" s="20">
        <v>120284777</v>
      </c>
      <c r="X32" s="20">
        <v>82838552</v>
      </c>
      <c r="Y32" s="20">
        <v>37446225</v>
      </c>
      <c r="Z32" s="21">
        <v>45.20386232728935</v>
      </c>
      <c r="AA32" s="22">
        <v>192155924</v>
      </c>
    </row>
    <row r="33" spans="1:27" x14ac:dyDescent="0.25">
      <c r="A33" s="23" t="s">
        <v>60</v>
      </c>
      <c r="B33" s="17" t="s">
        <v>32</v>
      </c>
      <c r="C33" s="18">
        <v>-10718878</v>
      </c>
      <c r="D33" s="18"/>
      <c r="E33" s="19"/>
      <c r="F33" s="20">
        <v>-5300000</v>
      </c>
      <c r="G33" s="20">
        <v>-11770407</v>
      </c>
      <c r="H33" s="20">
        <v>1051529</v>
      </c>
      <c r="I33" s="20"/>
      <c r="J33" s="20">
        <v>-10718878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-10718878</v>
      </c>
      <c r="X33" s="20">
        <v>-4000000</v>
      </c>
      <c r="Y33" s="20">
        <v>-6718878</v>
      </c>
      <c r="Z33" s="21">
        <v>167.97194999999999</v>
      </c>
      <c r="AA33" s="22">
        <v>-5300000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-3149</v>
      </c>
      <c r="D35" s="18"/>
      <c r="E35" s="19">
        <v>17744433</v>
      </c>
      <c r="F35" s="20">
        <v>17744433</v>
      </c>
      <c r="G35" s="20">
        <v>-3149</v>
      </c>
      <c r="H35" s="20"/>
      <c r="I35" s="20"/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9007167</v>
      </c>
      <c r="Y35" s="20">
        <v>-9010316</v>
      </c>
      <c r="Z35" s="21">
        <v>-100.03496104824082</v>
      </c>
      <c r="AA35" s="22">
        <v>17744433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158320251</v>
      </c>
      <c r="D37" s="29">
        <f t="shared" ref="D37:Y37" si="3">SUM(D29:D36)</f>
        <v>0</v>
      </c>
      <c r="E37" s="30">
        <f t="shared" si="3"/>
        <v>217058445</v>
      </c>
      <c r="F37" s="31">
        <f t="shared" si="3"/>
        <v>204600357</v>
      </c>
      <c r="G37" s="31">
        <f t="shared" si="3"/>
        <v>139249642</v>
      </c>
      <c r="H37" s="31">
        <f t="shared" si="3"/>
        <v>-254586</v>
      </c>
      <c r="I37" s="31">
        <f t="shared" si="3"/>
        <v>-2562027</v>
      </c>
      <c r="J37" s="31">
        <f t="shared" si="3"/>
        <v>136433029</v>
      </c>
      <c r="K37" s="31">
        <f t="shared" si="3"/>
        <v>-1539530</v>
      </c>
      <c r="L37" s="31">
        <f t="shared" si="3"/>
        <v>-2132624</v>
      </c>
      <c r="M37" s="31">
        <f t="shared" si="3"/>
        <v>14361369</v>
      </c>
      <c r="N37" s="31">
        <f t="shared" si="3"/>
        <v>10689215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147122244</v>
      </c>
      <c r="X37" s="31">
        <f t="shared" si="3"/>
        <v>87845719</v>
      </c>
      <c r="Y37" s="31">
        <f t="shared" si="3"/>
        <v>59276525</v>
      </c>
      <c r="Z37" s="32">
        <f>+IF(X37&lt;&gt;0,+(Y37/X37)*100,0)</f>
        <v>67.477989451028336</v>
      </c>
      <c r="AA37" s="33">
        <f>SUM(AA29:AA36)</f>
        <v>204600357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128592321</v>
      </c>
      <c r="D39" s="18"/>
      <c r="E39" s="19"/>
      <c r="F39" s="20"/>
      <c r="G39" s="20">
        <v>128592321</v>
      </c>
      <c r="H39" s="20"/>
      <c r="I39" s="20"/>
      <c r="J39" s="20">
        <v>128592321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128592321</v>
      </c>
      <c r="X39" s="20"/>
      <c r="Y39" s="20">
        <v>128592321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128592321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128592321</v>
      </c>
      <c r="H43" s="36">
        <f t="shared" si="4"/>
        <v>0</v>
      </c>
      <c r="I43" s="36">
        <f t="shared" si="4"/>
        <v>0</v>
      </c>
      <c r="J43" s="36">
        <f t="shared" si="4"/>
        <v>128592321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128592321</v>
      </c>
      <c r="X43" s="36">
        <f t="shared" si="4"/>
        <v>0</v>
      </c>
      <c r="Y43" s="36">
        <f t="shared" si="4"/>
        <v>128592321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286912572</v>
      </c>
      <c r="D44" s="29">
        <f>+D37+D43</f>
        <v>0</v>
      </c>
      <c r="E44" s="30">
        <f t="shared" si="5"/>
        <v>217058445</v>
      </c>
      <c r="F44" s="31">
        <f t="shared" si="5"/>
        <v>204600357</v>
      </c>
      <c r="G44" s="31">
        <f t="shared" si="5"/>
        <v>267841963</v>
      </c>
      <c r="H44" s="31">
        <f t="shared" si="5"/>
        <v>-254586</v>
      </c>
      <c r="I44" s="31">
        <f t="shared" si="5"/>
        <v>-2562027</v>
      </c>
      <c r="J44" s="31">
        <f t="shared" si="5"/>
        <v>265025350</v>
      </c>
      <c r="K44" s="31">
        <f t="shared" si="5"/>
        <v>-1539530</v>
      </c>
      <c r="L44" s="31">
        <f t="shared" si="5"/>
        <v>-2132624</v>
      </c>
      <c r="M44" s="31">
        <f t="shared" si="5"/>
        <v>14361369</v>
      </c>
      <c r="N44" s="31">
        <f t="shared" si="5"/>
        <v>10689215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275714565</v>
      </c>
      <c r="X44" s="31">
        <f t="shared" si="5"/>
        <v>87845719</v>
      </c>
      <c r="Y44" s="31">
        <f t="shared" si="5"/>
        <v>187868846</v>
      </c>
      <c r="Z44" s="32">
        <f>+IF(X44&lt;&gt;0,+(Y44/X44)*100,0)</f>
        <v>213.86226686812137</v>
      </c>
      <c r="AA44" s="33">
        <f>+AA37+AA43</f>
        <v>204600357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-51836414</v>
      </c>
      <c r="D45" s="42">
        <f t="shared" si="6"/>
        <v>0</v>
      </c>
      <c r="E45" s="43">
        <f t="shared" si="6"/>
        <v>-71031954</v>
      </c>
      <c r="F45" s="44">
        <f t="shared" si="6"/>
        <v>-37765379</v>
      </c>
      <c r="G45" s="44">
        <f t="shared" si="6"/>
        <v>-91013411</v>
      </c>
      <c r="H45" s="44">
        <f t="shared" si="6"/>
        <v>52714525</v>
      </c>
      <c r="I45" s="44">
        <f t="shared" si="6"/>
        <v>8003105</v>
      </c>
      <c r="J45" s="44">
        <f t="shared" si="6"/>
        <v>-30295781</v>
      </c>
      <c r="K45" s="44">
        <f t="shared" si="6"/>
        <v>-4015182</v>
      </c>
      <c r="L45" s="44">
        <f t="shared" si="6"/>
        <v>3224792</v>
      </c>
      <c r="M45" s="44">
        <f t="shared" si="6"/>
        <v>-9569340</v>
      </c>
      <c r="N45" s="44">
        <f t="shared" si="6"/>
        <v>-10359730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-40655511</v>
      </c>
      <c r="X45" s="44">
        <f t="shared" si="6"/>
        <v>-29285351</v>
      </c>
      <c r="Y45" s="44">
        <f t="shared" si="6"/>
        <v>-11370160</v>
      </c>
      <c r="Z45" s="45">
        <f>+IF(X45&lt;&gt;0,+(Y45/X45)*100,0)</f>
        <v>38.82541820994394</v>
      </c>
      <c r="AA45" s="46">
        <f>+AA26-AA44</f>
        <v>-37765379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-51892865</v>
      </c>
      <c r="D47" s="18"/>
      <c r="E47" s="19"/>
      <c r="F47" s="20"/>
      <c r="G47" s="20">
        <v>-46427946</v>
      </c>
      <c r="H47" s="20">
        <v>-6228806</v>
      </c>
      <c r="I47" s="20">
        <v>31499014</v>
      </c>
      <c r="J47" s="20">
        <v>-21157738</v>
      </c>
      <c r="K47" s="20">
        <v>62998029</v>
      </c>
      <c r="L47" s="20">
        <v>31499014</v>
      </c>
      <c r="M47" s="20">
        <v>31499014</v>
      </c>
      <c r="N47" s="20">
        <v>125996057</v>
      </c>
      <c r="O47" s="20"/>
      <c r="P47" s="20"/>
      <c r="Q47" s="20"/>
      <c r="R47" s="20"/>
      <c r="S47" s="20"/>
      <c r="T47" s="20"/>
      <c r="U47" s="20"/>
      <c r="V47" s="20"/>
      <c r="W47" s="20">
        <v>104838319</v>
      </c>
      <c r="X47" s="20"/>
      <c r="Y47" s="20">
        <v>104838319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-51892865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-46427946</v>
      </c>
      <c r="H50" s="52">
        <f t="shared" si="7"/>
        <v>-6228806</v>
      </c>
      <c r="I50" s="52">
        <f t="shared" si="7"/>
        <v>31499014</v>
      </c>
      <c r="J50" s="52">
        <f t="shared" si="7"/>
        <v>-21157738</v>
      </c>
      <c r="K50" s="52">
        <f t="shared" si="7"/>
        <v>62998029</v>
      </c>
      <c r="L50" s="52">
        <f t="shared" si="7"/>
        <v>31499014</v>
      </c>
      <c r="M50" s="52">
        <f t="shared" si="7"/>
        <v>31499014</v>
      </c>
      <c r="N50" s="52">
        <f t="shared" si="7"/>
        <v>125996057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104838319</v>
      </c>
      <c r="X50" s="52">
        <f t="shared" si="7"/>
        <v>0</v>
      </c>
      <c r="Y50" s="52">
        <f t="shared" si="7"/>
        <v>104838319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-224878460</v>
      </c>
      <c r="D6" s="18"/>
      <c r="E6" s="19">
        <v>268049853</v>
      </c>
      <c r="F6" s="20">
        <v>268049853</v>
      </c>
      <c r="G6" s="20">
        <v>-10647172</v>
      </c>
      <c r="H6" s="20">
        <v>-15879445</v>
      </c>
      <c r="I6" s="20">
        <v>-482749090</v>
      </c>
      <c r="J6" s="20">
        <v>-509275707</v>
      </c>
      <c r="K6" s="20">
        <v>-27400415</v>
      </c>
      <c r="L6" s="20">
        <v>206474095</v>
      </c>
      <c r="M6" s="20">
        <v>-34287662</v>
      </c>
      <c r="N6" s="20">
        <v>144786018</v>
      </c>
      <c r="O6" s="20"/>
      <c r="P6" s="20"/>
      <c r="Q6" s="20"/>
      <c r="R6" s="20"/>
      <c r="S6" s="20"/>
      <c r="T6" s="20"/>
      <c r="U6" s="20"/>
      <c r="V6" s="20"/>
      <c r="W6" s="20">
        <v>-364489689</v>
      </c>
      <c r="X6" s="20">
        <v>134024934</v>
      </c>
      <c r="Y6" s="20">
        <v>-498514623</v>
      </c>
      <c r="Z6" s="21">
        <v>-371.95662636923964</v>
      </c>
      <c r="AA6" s="22">
        <v>268049853</v>
      </c>
    </row>
    <row r="7" spans="1:27" x14ac:dyDescent="0.25">
      <c r="A7" s="23" t="s">
        <v>35</v>
      </c>
      <c r="B7" s="17" t="s">
        <v>32</v>
      </c>
      <c r="C7" s="18">
        <v>91443277</v>
      </c>
      <c r="D7" s="18"/>
      <c r="E7" s="19">
        <v>7823993</v>
      </c>
      <c r="F7" s="20">
        <v>7823993</v>
      </c>
      <c r="G7" s="20">
        <v>9548467</v>
      </c>
      <c r="H7" s="20">
        <v>8574617</v>
      </c>
      <c r="I7" s="20">
        <v>-14583540</v>
      </c>
      <c r="J7" s="20">
        <v>3539544</v>
      </c>
      <c r="K7" s="20">
        <v>8697493</v>
      </c>
      <c r="L7" s="20">
        <v>119567406</v>
      </c>
      <c r="M7" s="20">
        <v>9413072</v>
      </c>
      <c r="N7" s="20">
        <v>137677971</v>
      </c>
      <c r="O7" s="20"/>
      <c r="P7" s="20"/>
      <c r="Q7" s="20"/>
      <c r="R7" s="20"/>
      <c r="S7" s="20"/>
      <c r="T7" s="20"/>
      <c r="U7" s="20"/>
      <c r="V7" s="20"/>
      <c r="W7" s="20">
        <v>141217515</v>
      </c>
      <c r="X7" s="20">
        <v>6341394</v>
      </c>
      <c r="Y7" s="20">
        <v>134876121</v>
      </c>
      <c r="Z7" s="21">
        <v>2126.915958856996</v>
      </c>
      <c r="AA7" s="22">
        <v>7823993</v>
      </c>
    </row>
    <row r="8" spans="1:27" x14ac:dyDescent="0.25">
      <c r="A8" s="23" t="s">
        <v>36</v>
      </c>
      <c r="B8" s="17" t="s">
        <v>32</v>
      </c>
      <c r="C8" s="18">
        <v>-4705</v>
      </c>
      <c r="D8" s="18"/>
      <c r="E8" s="19">
        <v>243231</v>
      </c>
      <c r="F8" s="20">
        <v>243231</v>
      </c>
      <c r="G8" s="20">
        <v>2715</v>
      </c>
      <c r="H8" s="20">
        <v>431932</v>
      </c>
      <c r="I8" s="20">
        <v>440349</v>
      </c>
      <c r="J8" s="20">
        <v>874996</v>
      </c>
      <c r="K8" s="20">
        <v>473098</v>
      </c>
      <c r="L8" s="20">
        <v>436772</v>
      </c>
      <c r="M8" s="20">
        <v>420270</v>
      </c>
      <c r="N8" s="20">
        <v>1330140</v>
      </c>
      <c r="O8" s="20"/>
      <c r="P8" s="20"/>
      <c r="Q8" s="20"/>
      <c r="R8" s="20"/>
      <c r="S8" s="20"/>
      <c r="T8" s="20"/>
      <c r="U8" s="20"/>
      <c r="V8" s="20"/>
      <c r="W8" s="20">
        <v>2205136</v>
      </c>
      <c r="X8" s="20">
        <v>121620</v>
      </c>
      <c r="Y8" s="20">
        <v>2083516</v>
      </c>
      <c r="Z8" s="21">
        <v>1713.1359973688539</v>
      </c>
      <c r="AA8" s="22">
        <v>243231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-6604868</v>
      </c>
      <c r="D10" s="18"/>
      <c r="E10" s="19">
        <v>-31680710</v>
      </c>
      <c r="F10" s="20">
        <v>-31794610</v>
      </c>
      <c r="G10" s="20">
        <v>-51924</v>
      </c>
      <c r="H10" s="20">
        <v>-151737</v>
      </c>
      <c r="I10" s="20">
        <v>-24504800</v>
      </c>
      <c r="J10" s="20">
        <v>-24708461</v>
      </c>
      <c r="K10" s="20">
        <v>-79516</v>
      </c>
      <c r="L10" s="20">
        <v>17557539</v>
      </c>
      <c r="M10" s="20">
        <v>-26131</v>
      </c>
      <c r="N10" s="20">
        <v>17451892</v>
      </c>
      <c r="O10" s="20"/>
      <c r="P10" s="20"/>
      <c r="Q10" s="20"/>
      <c r="R10" s="20"/>
      <c r="S10" s="20"/>
      <c r="T10" s="20"/>
      <c r="U10" s="20"/>
      <c r="V10" s="20"/>
      <c r="W10" s="20">
        <v>-7256569</v>
      </c>
      <c r="X10" s="20">
        <v>-15897324</v>
      </c>
      <c r="Y10" s="20">
        <v>8640755</v>
      </c>
      <c r="Z10" s="21">
        <v>-54.353518868961849</v>
      </c>
      <c r="AA10" s="22">
        <v>-31794610</v>
      </c>
    </row>
    <row r="11" spans="1:27" x14ac:dyDescent="0.25">
      <c r="A11" s="23" t="s">
        <v>39</v>
      </c>
      <c r="B11" s="17" t="s">
        <v>32</v>
      </c>
      <c r="C11" s="18">
        <v>34790329</v>
      </c>
      <c r="D11" s="18"/>
      <c r="E11" s="19"/>
      <c r="F11" s="20"/>
      <c r="G11" s="24">
        <v>1470072</v>
      </c>
      <c r="H11" s="24">
        <v>2117051</v>
      </c>
      <c r="I11" s="24">
        <v>105017839</v>
      </c>
      <c r="J11" s="20">
        <v>108604962</v>
      </c>
      <c r="K11" s="24">
        <v>3583034</v>
      </c>
      <c r="L11" s="24">
        <v>-63542229</v>
      </c>
      <c r="M11" s="20">
        <v>4424875</v>
      </c>
      <c r="N11" s="24">
        <v>-55534320</v>
      </c>
      <c r="O11" s="24"/>
      <c r="P11" s="24"/>
      <c r="Q11" s="20"/>
      <c r="R11" s="24"/>
      <c r="S11" s="24"/>
      <c r="T11" s="20"/>
      <c r="U11" s="24"/>
      <c r="V11" s="24"/>
      <c r="W11" s="24">
        <v>53070642</v>
      </c>
      <c r="X11" s="20"/>
      <c r="Y11" s="24">
        <v>53070642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-105254427</v>
      </c>
      <c r="D13" s="29">
        <f>SUM(D6:D12)</f>
        <v>0</v>
      </c>
      <c r="E13" s="30">
        <f t="shared" si="0"/>
        <v>244436367</v>
      </c>
      <c r="F13" s="31">
        <f t="shared" si="0"/>
        <v>244322467</v>
      </c>
      <c r="G13" s="31">
        <f t="shared" si="0"/>
        <v>322158</v>
      </c>
      <c r="H13" s="31">
        <f t="shared" si="0"/>
        <v>-4907582</v>
      </c>
      <c r="I13" s="31">
        <f t="shared" si="0"/>
        <v>-416379242</v>
      </c>
      <c r="J13" s="31">
        <f t="shared" si="0"/>
        <v>-420964666</v>
      </c>
      <c r="K13" s="31">
        <f t="shared" si="0"/>
        <v>-14726306</v>
      </c>
      <c r="L13" s="31">
        <f t="shared" si="0"/>
        <v>280493583</v>
      </c>
      <c r="M13" s="31">
        <f t="shared" si="0"/>
        <v>-20055576</v>
      </c>
      <c r="N13" s="31">
        <f t="shared" si="0"/>
        <v>245711701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-175252965</v>
      </c>
      <c r="X13" s="31">
        <f t="shared" si="0"/>
        <v>124590624</v>
      </c>
      <c r="Y13" s="31">
        <f t="shared" si="0"/>
        <v>-299843589</v>
      </c>
      <c r="Z13" s="32">
        <f>+IF(X13&lt;&gt;0,+(Y13/X13)*100,0)</f>
        <v>-240.66304459635742</v>
      </c>
      <c r="AA13" s="33">
        <f>SUM(AA6:AA12)</f>
        <v>244322467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327602179</v>
      </c>
      <c r="D17" s="18"/>
      <c r="E17" s="19">
        <v>171979590</v>
      </c>
      <c r="F17" s="20">
        <v>224224931</v>
      </c>
      <c r="G17" s="24">
        <v>8078342</v>
      </c>
      <c r="H17" s="24">
        <v>7729585</v>
      </c>
      <c r="I17" s="24">
        <v>429961660</v>
      </c>
      <c r="J17" s="20">
        <v>445769587</v>
      </c>
      <c r="K17" s="24">
        <v>15503778</v>
      </c>
      <c r="L17" s="24">
        <v>-72232084</v>
      </c>
      <c r="M17" s="20">
        <v>9942340</v>
      </c>
      <c r="N17" s="24">
        <v>-46785966</v>
      </c>
      <c r="O17" s="24"/>
      <c r="P17" s="24"/>
      <c r="Q17" s="20"/>
      <c r="R17" s="24"/>
      <c r="S17" s="24"/>
      <c r="T17" s="20"/>
      <c r="U17" s="24"/>
      <c r="V17" s="24"/>
      <c r="W17" s="24">
        <v>398983621</v>
      </c>
      <c r="X17" s="20">
        <v>101147516</v>
      </c>
      <c r="Y17" s="24">
        <v>297836105</v>
      </c>
      <c r="Z17" s="25">
        <v>294.45716195343834</v>
      </c>
      <c r="AA17" s="26">
        <v>224224931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327602179</v>
      </c>
      <c r="D25" s="29">
        <f t="shared" ref="D25:Y25" si="1">SUM(D15:D24)</f>
        <v>0</v>
      </c>
      <c r="E25" s="35">
        <f t="shared" si="1"/>
        <v>171979590</v>
      </c>
      <c r="F25" s="36">
        <f t="shared" si="1"/>
        <v>224224931</v>
      </c>
      <c r="G25" s="36">
        <f t="shared" si="1"/>
        <v>8078342</v>
      </c>
      <c r="H25" s="36">
        <f t="shared" si="1"/>
        <v>7729585</v>
      </c>
      <c r="I25" s="36">
        <f t="shared" si="1"/>
        <v>429961660</v>
      </c>
      <c r="J25" s="36">
        <f t="shared" si="1"/>
        <v>445769587</v>
      </c>
      <c r="K25" s="36">
        <f t="shared" si="1"/>
        <v>15503778</v>
      </c>
      <c r="L25" s="36">
        <f t="shared" si="1"/>
        <v>-72232084</v>
      </c>
      <c r="M25" s="36">
        <f t="shared" si="1"/>
        <v>9942340</v>
      </c>
      <c r="N25" s="36">
        <f t="shared" si="1"/>
        <v>-46785966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398983621</v>
      </c>
      <c r="X25" s="36">
        <f t="shared" si="1"/>
        <v>101147516</v>
      </c>
      <c r="Y25" s="36">
        <f t="shared" si="1"/>
        <v>297836105</v>
      </c>
      <c r="Z25" s="37">
        <f>+IF(X25&lt;&gt;0,+(Y25/X25)*100,0)</f>
        <v>294.45716195343834</v>
      </c>
      <c r="AA25" s="38">
        <f>SUM(AA15:AA24)</f>
        <v>224224931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222347752</v>
      </c>
      <c r="D26" s="29">
        <f>+D13+D25</f>
        <v>0</v>
      </c>
      <c r="E26" s="30">
        <f t="shared" si="2"/>
        <v>416415957</v>
      </c>
      <c r="F26" s="31">
        <f t="shared" si="2"/>
        <v>468547398</v>
      </c>
      <c r="G26" s="31">
        <f t="shared" si="2"/>
        <v>8400500</v>
      </c>
      <c r="H26" s="31">
        <f t="shared" si="2"/>
        <v>2822003</v>
      </c>
      <c r="I26" s="31">
        <f t="shared" si="2"/>
        <v>13582418</v>
      </c>
      <c r="J26" s="31">
        <f t="shared" si="2"/>
        <v>24804921</v>
      </c>
      <c r="K26" s="31">
        <f t="shared" si="2"/>
        <v>777472</v>
      </c>
      <c r="L26" s="31">
        <f t="shared" si="2"/>
        <v>208261499</v>
      </c>
      <c r="M26" s="31">
        <f t="shared" si="2"/>
        <v>-10113236</v>
      </c>
      <c r="N26" s="31">
        <f t="shared" si="2"/>
        <v>198925735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223730656</v>
      </c>
      <c r="X26" s="31">
        <f t="shared" si="2"/>
        <v>225738140</v>
      </c>
      <c r="Y26" s="31">
        <f t="shared" si="2"/>
        <v>-2007484</v>
      </c>
      <c r="Z26" s="32">
        <f>+IF(X26&lt;&gt;0,+(Y26/X26)*100,0)</f>
        <v>-0.88929766144081812</v>
      </c>
      <c r="AA26" s="33">
        <f>+AA13+AA25</f>
        <v>468547398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21459865</v>
      </c>
      <c r="D32" s="18"/>
      <c r="E32" s="19">
        <v>452594099</v>
      </c>
      <c r="F32" s="20">
        <v>504305580</v>
      </c>
      <c r="G32" s="20"/>
      <c r="H32" s="20">
        <v>-148</v>
      </c>
      <c r="I32" s="20">
        <v>329730087</v>
      </c>
      <c r="J32" s="20">
        <v>329729939</v>
      </c>
      <c r="K32" s="20">
        <v>17666</v>
      </c>
      <c r="L32" s="20">
        <v>-308244172</v>
      </c>
      <c r="M32" s="20">
        <v>12336704</v>
      </c>
      <c r="N32" s="20">
        <v>-295889802</v>
      </c>
      <c r="O32" s="20"/>
      <c r="P32" s="20"/>
      <c r="Q32" s="20"/>
      <c r="R32" s="20"/>
      <c r="S32" s="20"/>
      <c r="T32" s="20"/>
      <c r="U32" s="20"/>
      <c r="V32" s="20"/>
      <c r="W32" s="20">
        <v>33840137</v>
      </c>
      <c r="X32" s="20">
        <v>238729864</v>
      </c>
      <c r="Y32" s="20">
        <v>-204889727</v>
      </c>
      <c r="Z32" s="21">
        <v>-85.824925112846373</v>
      </c>
      <c r="AA32" s="22">
        <v>504305580</v>
      </c>
    </row>
    <row r="33" spans="1:27" x14ac:dyDescent="0.25">
      <c r="A33" s="23" t="s">
        <v>60</v>
      </c>
      <c r="B33" s="17" t="s">
        <v>32</v>
      </c>
      <c r="C33" s="18">
        <v>-141774518</v>
      </c>
      <c r="D33" s="18"/>
      <c r="E33" s="19">
        <v>-96788019</v>
      </c>
      <c r="F33" s="20">
        <v>-140867942</v>
      </c>
      <c r="G33" s="20">
        <v>-111274</v>
      </c>
      <c r="H33" s="20">
        <v>-2152055</v>
      </c>
      <c r="I33" s="20">
        <v>-93485817</v>
      </c>
      <c r="J33" s="20">
        <v>-95749146</v>
      </c>
      <c r="K33" s="20">
        <v>-4652876</v>
      </c>
      <c r="L33" s="20">
        <v>-55738365</v>
      </c>
      <c r="M33" s="20">
        <v>-1458088</v>
      </c>
      <c r="N33" s="20">
        <v>-61849329</v>
      </c>
      <c r="O33" s="20"/>
      <c r="P33" s="20"/>
      <c r="Q33" s="20"/>
      <c r="R33" s="20"/>
      <c r="S33" s="20"/>
      <c r="T33" s="20"/>
      <c r="U33" s="20"/>
      <c r="V33" s="20"/>
      <c r="W33" s="20">
        <v>-157598475</v>
      </c>
      <c r="X33" s="20">
        <v>-70433958</v>
      </c>
      <c r="Y33" s="20">
        <v>-87164517</v>
      </c>
      <c r="Z33" s="21">
        <v>123.7535408701581</v>
      </c>
      <c r="AA33" s="22">
        <v>-140867942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25699356</v>
      </c>
      <c r="F35" s="20">
        <v>25699356</v>
      </c>
      <c r="G35" s="20"/>
      <c r="H35" s="20"/>
      <c r="I35" s="20">
        <v>689</v>
      </c>
      <c r="J35" s="20">
        <v>689</v>
      </c>
      <c r="K35" s="20"/>
      <c r="L35" s="20">
        <v>-689</v>
      </c>
      <c r="M35" s="20"/>
      <c r="N35" s="20">
        <v>-689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12849678</v>
      </c>
      <c r="Y35" s="20">
        <v>-12849678</v>
      </c>
      <c r="Z35" s="21">
        <v>-100</v>
      </c>
      <c r="AA35" s="22">
        <v>25699356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-120314653</v>
      </c>
      <c r="D37" s="29">
        <f t="shared" ref="D37:Y37" si="3">SUM(D29:D36)</f>
        <v>0</v>
      </c>
      <c r="E37" s="30">
        <f t="shared" si="3"/>
        <v>381505436</v>
      </c>
      <c r="F37" s="31">
        <f t="shared" si="3"/>
        <v>389136994</v>
      </c>
      <c r="G37" s="31">
        <f t="shared" si="3"/>
        <v>-111274</v>
      </c>
      <c r="H37" s="31">
        <f t="shared" si="3"/>
        <v>-2152203</v>
      </c>
      <c r="I37" s="31">
        <f t="shared" si="3"/>
        <v>236244959</v>
      </c>
      <c r="J37" s="31">
        <f t="shared" si="3"/>
        <v>233981482</v>
      </c>
      <c r="K37" s="31">
        <f t="shared" si="3"/>
        <v>-4635210</v>
      </c>
      <c r="L37" s="31">
        <f t="shared" si="3"/>
        <v>-363983226</v>
      </c>
      <c r="M37" s="31">
        <f t="shared" si="3"/>
        <v>10878616</v>
      </c>
      <c r="N37" s="31">
        <f t="shared" si="3"/>
        <v>-357739820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-123758338</v>
      </c>
      <c r="X37" s="31">
        <f t="shared" si="3"/>
        <v>181145584</v>
      </c>
      <c r="Y37" s="31">
        <f t="shared" si="3"/>
        <v>-304903922</v>
      </c>
      <c r="Z37" s="32">
        <f>+IF(X37&lt;&gt;0,+(Y37/X37)*100,0)</f>
        <v>-168.31982059247991</v>
      </c>
      <c r="AA37" s="33">
        <f>SUM(AA29:AA36)</f>
        <v>389136994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-120314653</v>
      </c>
      <c r="D44" s="29">
        <f>+D37+D43</f>
        <v>0</v>
      </c>
      <c r="E44" s="30">
        <f t="shared" si="5"/>
        <v>381505436</v>
      </c>
      <c r="F44" s="31">
        <f t="shared" si="5"/>
        <v>389136994</v>
      </c>
      <c r="G44" s="31">
        <f t="shared" si="5"/>
        <v>-111274</v>
      </c>
      <c r="H44" s="31">
        <f t="shared" si="5"/>
        <v>-2152203</v>
      </c>
      <c r="I44" s="31">
        <f t="shared" si="5"/>
        <v>236244959</v>
      </c>
      <c r="J44" s="31">
        <f t="shared" si="5"/>
        <v>233981482</v>
      </c>
      <c r="K44" s="31">
        <f t="shared" si="5"/>
        <v>-4635210</v>
      </c>
      <c r="L44" s="31">
        <f t="shared" si="5"/>
        <v>-363983226</v>
      </c>
      <c r="M44" s="31">
        <f t="shared" si="5"/>
        <v>10878616</v>
      </c>
      <c r="N44" s="31">
        <f t="shared" si="5"/>
        <v>-357739820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-123758338</v>
      </c>
      <c r="X44" s="31">
        <f t="shared" si="5"/>
        <v>181145584</v>
      </c>
      <c r="Y44" s="31">
        <f t="shared" si="5"/>
        <v>-304903922</v>
      </c>
      <c r="Z44" s="32">
        <f>+IF(X44&lt;&gt;0,+(Y44/X44)*100,0)</f>
        <v>-168.31982059247991</v>
      </c>
      <c r="AA44" s="33">
        <f>+AA37+AA43</f>
        <v>389136994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342662405</v>
      </c>
      <c r="D45" s="42">
        <f t="shared" si="6"/>
        <v>0</v>
      </c>
      <c r="E45" s="43">
        <f t="shared" si="6"/>
        <v>34910521</v>
      </c>
      <c r="F45" s="44">
        <f t="shared" si="6"/>
        <v>79410404</v>
      </c>
      <c r="G45" s="44">
        <f t="shared" si="6"/>
        <v>8511774</v>
      </c>
      <c r="H45" s="44">
        <f t="shared" si="6"/>
        <v>4974206</v>
      </c>
      <c r="I45" s="44">
        <f t="shared" si="6"/>
        <v>-222662541</v>
      </c>
      <c r="J45" s="44">
        <f t="shared" si="6"/>
        <v>-209176561</v>
      </c>
      <c r="K45" s="44">
        <f t="shared" si="6"/>
        <v>5412682</v>
      </c>
      <c r="L45" s="44">
        <f t="shared" si="6"/>
        <v>572244725</v>
      </c>
      <c r="M45" s="44">
        <f t="shared" si="6"/>
        <v>-20991852</v>
      </c>
      <c r="N45" s="44">
        <f t="shared" si="6"/>
        <v>556665555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347488994</v>
      </c>
      <c r="X45" s="44">
        <f t="shared" si="6"/>
        <v>44592556</v>
      </c>
      <c r="Y45" s="44">
        <f t="shared" si="6"/>
        <v>302896438</v>
      </c>
      <c r="Z45" s="45">
        <f>+IF(X45&lt;&gt;0,+(Y45/X45)*100,0)</f>
        <v>679.25336686239734</v>
      </c>
      <c r="AA45" s="46">
        <f>+AA26-AA44</f>
        <v>79410404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-20855522</v>
      </c>
      <c r="D47" s="18"/>
      <c r="E47" s="19">
        <v>155512864</v>
      </c>
      <c r="F47" s="20">
        <v>202741219</v>
      </c>
      <c r="G47" s="20"/>
      <c r="H47" s="20">
        <v>28440131</v>
      </c>
      <c r="I47" s="20">
        <v>-96360220</v>
      </c>
      <c r="J47" s="20">
        <v>-67920089</v>
      </c>
      <c r="K47" s="20">
        <v>17505429</v>
      </c>
      <c r="L47" s="20">
        <v>91637597</v>
      </c>
      <c r="M47" s="20">
        <v>48398700</v>
      </c>
      <c r="N47" s="20">
        <v>157541726</v>
      </c>
      <c r="O47" s="20"/>
      <c r="P47" s="20"/>
      <c r="Q47" s="20"/>
      <c r="R47" s="20"/>
      <c r="S47" s="20"/>
      <c r="T47" s="20"/>
      <c r="U47" s="20"/>
      <c r="V47" s="20"/>
      <c r="W47" s="20">
        <v>89621637</v>
      </c>
      <c r="X47" s="20">
        <v>101370612</v>
      </c>
      <c r="Y47" s="20">
        <v>-11748975</v>
      </c>
      <c r="Z47" s="47">
        <v>-11.590119432247286</v>
      </c>
      <c r="AA47" s="22">
        <v>202741219</v>
      </c>
    </row>
    <row r="48" spans="1:27" x14ac:dyDescent="0.25">
      <c r="A48" s="23" t="s">
        <v>73</v>
      </c>
      <c r="B48" s="17" t="s">
        <v>32</v>
      </c>
      <c r="C48" s="18">
        <v>-33584868</v>
      </c>
      <c r="D48" s="18"/>
      <c r="E48" s="19"/>
      <c r="F48" s="20"/>
      <c r="G48" s="20"/>
      <c r="H48" s="20"/>
      <c r="I48" s="20">
        <v>-87510124</v>
      </c>
      <c r="J48" s="20">
        <v>-87510124</v>
      </c>
      <c r="K48" s="20"/>
      <c r="L48" s="20">
        <v>53925257</v>
      </c>
      <c r="M48" s="20"/>
      <c r="N48" s="20">
        <v>53925257</v>
      </c>
      <c r="O48" s="20"/>
      <c r="P48" s="20"/>
      <c r="Q48" s="20"/>
      <c r="R48" s="20"/>
      <c r="S48" s="20"/>
      <c r="T48" s="20"/>
      <c r="U48" s="20"/>
      <c r="V48" s="20"/>
      <c r="W48" s="20">
        <v>-33584867</v>
      </c>
      <c r="X48" s="20"/>
      <c r="Y48" s="20">
        <v>-33584867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-54440390</v>
      </c>
      <c r="D50" s="50">
        <f t="shared" ref="D50:Y50" si="7">SUM(D47:D49)</f>
        <v>0</v>
      </c>
      <c r="E50" s="51">
        <f t="shared" si="7"/>
        <v>155512864</v>
      </c>
      <c r="F50" s="52">
        <f t="shared" si="7"/>
        <v>202741219</v>
      </c>
      <c r="G50" s="52">
        <f t="shared" si="7"/>
        <v>0</v>
      </c>
      <c r="H50" s="52">
        <f t="shared" si="7"/>
        <v>28440131</v>
      </c>
      <c r="I50" s="52">
        <f t="shared" si="7"/>
        <v>-183870344</v>
      </c>
      <c r="J50" s="52">
        <f t="shared" si="7"/>
        <v>-155430213</v>
      </c>
      <c r="K50" s="52">
        <f t="shared" si="7"/>
        <v>17505429</v>
      </c>
      <c r="L50" s="52">
        <f t="shared" si="7"/>
        <v>145562854</v>
      </c>
      <c r="M50" s="52">
        <f t="shared" si="7"/>
        <v>48398700</v>
      </c>
      <c r="N50" s="52">
        <f t="shared" si="7"/>
        <v>211466983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56036770</v>
      </c>
      <c r="X50" s="52">
        <f t="shared" si="7"/>
        <v>101370612</v>
      </c>
      <c r="Y50" s="52">
        <f t="shared" si="7"/>
        <v>-45333842</v>
      </c>
      <c r="Z50" s="53">
        <f>+IF(X50&lt;&gt;0,+(Y50/X50)*100,0)</f>
        <v>-44.720892086554628</v>
      </c>
      <c r="AA50" s="54">
        <f>SUM(AA47:AA49)</f>
        <v>202741219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362563686</v>
      </c>
      <c r="D6" s="18"/>
      <c r="E6" s="19">
        <v>953204133</v>
      </c>
      <c r="F6" s="20">
        <v>1098838750</v>
      </c>
      <c r="G6" s="20">
        <v>663734449</v>
      </c>
      <c r="H6" s="20">
        <v>-13558761</v>
      </c>
      <c r="I6" s="20">
        <v>-423853657</v>
      </c>
      <c r="J6" s="20">
        <v>226322031</v>
      </c>
      <c r="K6" s="20">
        <v>4251655</v>
      </c>
      <c r="L6" s="20">
        <v>210731010</v>
      </c>
      <c r="M6" s="20">
        <v>25858508</v>
      </c>
      <c r="N6" s="20">
        <v>240841173</v>
      </c>
      <c r="O6" s="20"/>
      <c r="P6" s="20"/>
      <c r="Q6" s="20"/>
      <c r="R6" s="20"/>
      <c r="S6" s="20"/>
      <c r="T6" s="20"/>
      <c r="U6" s="20"/>
      <c r="V6" s="20"/>
      <c r="W6" s="20">
        <v>467163204</v>
      </c>
      <c r="X6" s="20">
        <v>668616832</v>
      </c>
      <c r="Y6" s="20">
        <v>-201453628</v>
      </c>
      <c r="Z6" s="21">
        <v>-30.129906750537806</v>
      </c>
      <c r="AA6" s="22">
        <v>1098838750</v>
      </c>
    </row>
    <row r="7" spans="1:27" x14ac:dyDescent="0.25">
      <c r="A7" s="23" t="s">
        <v>35</v>
      </c>
      <c r="B7" s="17" t="s">
        <v>32</v>
      </c>
      <c r="C7" s="18">
        <v>1464953379</v>
      </c>
      <c r="D7" s="18"/>
      <c r="E7" s="19">
        <v>871619287</v>
      </c>
      <c r="F7" s="20">
        <v>870588569</v>
      </c>
      <c r="G7" s="20">
        <v>1590904325</v>
      </c>
      <c r="H7" s="20">
        <v>-700866023</v>
      </c>
      <c r="I7" s="20">
        <v>333702252</v>
      </c>
      <c r="J7" s="20">
        <v>1223740554</v>
      </c>
      <c r="K7" s="20">
        <v>226886773</v>
      </c>
      <c r="L7" s="20">
        <v>317564700</v>
      </c>
      <c r="M7" s="20">
        <v>-56513689</v>
      </c>
      <c r="N7" s="20">
        <v>487937784</v>
      </c>
      <c r="O7" s="20"/>
      <c r="P7" s="20"/>
      <c r="Q7" s="20"/>
      <c r="R7" s="20"/>
      <c r="S7" s="20"/>
      <c r="T7" s="20"/>
      <c r="U7" s="20"/>
      <c r="V7" s="20"/>
      <c r="W7" s="20">
        <v>1711678338</v>
      </c>
      <c r="X7" s="20">
        <v>313313050</v>
      </c>
      <c r="Y7" s="20">
        <v>1398365288</v>
      </c>
      <c r="Z7" s="21">
        <v>446.3156858611539</v>
      </c>
      <c r="AA7" s="22">
        <v>870588569</v>
      </c>
    </row>
    <row r="8" spans="1:27" x14ac:dyDescent="0.25">
      <c r="A8" s="23" t="s">
        <v>36</v>
      </c>
      <c r="B8" s="17" t="s">
        <v>32</v>
      </c>
      <c r="C8" s="18">
        <v>14512869</v>
      </c>
      <c r="D8" s="18"/>
      <c r="E8" s="19">
        <v>-28084461</v>
      </c>
      <c r="F8" s="20">
        <v>-28084461</v>
      </c>
      <c r="G8" s="20">
        <v>14885188</v>
      </c>
      <c r="H8" s="20">
        <v>717616</v>
      </c>
      <c r="I8" s="20">
        <v>735127</v>
      </c>
      <c r="J8" s="20">
        <v>16337931</v>
      </c>
      <c r="K8" s="20">
        <v>742484</v>
      </c>
      <c r="L8" s="20">
        <v>739787</v>
      </c>
      <c r="M8" s="20">
        <v>718539</v>
      </c>
      <c r="N8" s="20">
        <v>2200810</v>
      </c>
      <c r="O8" s="20"/>
      <c r="P8" s="20"/>
      <c r="Q8" s="20"/>
      <c r="R8" s="20"/>
      <c r="S8" s="20"/>
      <c r="T8" s="20"/>
      <c r="U8" s="20"/>
      <c r="V8" s="20"/>
      <c r="W8" s="20">
        <v>18538741</v>
      </c>
      <c r="X8" s="20">
        <v>-14482104</v>
      </c>
      <c r="Y8" s="20">
        <v>33020845</v>
      </c>
      <c r="Z8" s="21">
        <v>-228.01137873336637</v>
      </c>
      <c r="AA8" s="22">
        <v>-28084461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-43442937</v>
      </c>
      <c r="D10" s="18"/>
      <c r="E10" s="19">
        <v>12994488</v>
      </c>
      <c r="F10" s="20">
        <v>13693914</v>
      </c>
      <c r="G10" s="20">
        <v>-42932218</v>
      </c>
      <c r="H10" s="20">
        <v>-682476</v>
      </c>
      <c r="I10" s="20">
        <v>-25521247</v>
      </c>
      <c r="J10" s="20">
        <v>-69135941</v>
      </c>
      <c r="K10" s="20">
        <v>-1185978</v>
      </c>
      <c r="L10" s="20">
        <v>16563865</v>
      </c>
      <c r="M10" s="20">
        <v>-960186</v>
      </c>
      <c r="N10" s="20">
        <v>14417701</v>
      </c>
      <c r="O10" s="20"/>
      <c r="P10" s="20"/>
      <c r="Q10" s="20"/>
      <c r="R10" s="20"/>
      <c r="S10" s="20"/>
      <c r="T10" s="20"/>
      <c r="U10" s="20"/>
      <c r="V10" s="20"/>
      <c r="W10" s="20">
        <v>-54718240</v>
      </c>
      <c r="X10" s="20">
        <v>40376525</v>
      </c>
      <c r="Y10" s="20">
        <v>-95094765</v>
      </c>
      <c r="Z10" s="21">
        <v>-235.51993392200049</v>
      </c>
      <c r="AA10" s="22">
        <v>13693914</v>
      </c>
    </row>
    <row r="11" spans="1:27" x14ac:dyDescent="0.25">
      <c r="A11" s="23" t="s">
        <v>39</v>
      </c>
      <c r="B11" s="17" t="s">
        <v>32</v>
      </c>
      <c r="C11" s="18">
        <v>-22027452</v>
      </c>
      <c r="D11" s="18"/>
      <c r="E11" s="19">
        <v>110309425</v>
      </c>
      <c r="F11" s="20">
        <v>108745506</v>
      </c>
      <c r="G11" s="24">
        <v>138013883</v>
      </c>
      <c r="H11" s="24">
        <v>-175159069</v>
      </c>
      <c r="I11" s="24">
        <v>108147733</v>
      </c>
      <c r="J11" s="20">
        <v>71002547</v>
      </c>
      <c r="K11" s="24">
        <v>12812499</v>
      </c>
      <c r="L11" s="24">
        <v>-46077960</v>
      </c>
      <c r="M11" s="20">
        <v>14139258</v>
      </c>
      <c r="N11" s="24">
        <v>-19126203</v>
      </c>
      <c r="O11" s="24"/>
      <c r="P11" s="24"/>
      <c r="Q11" s="20"/>
      <c r="R11" s="24"/>
      <c r="S11" s="24"/>
      <c r="T11" s="20"/>
      <c r="U11" s="24"/>
      <c r="V11" s="24"/>
      <c r="W11" s="24">
        <v>51876344</v>
      </c>
      <c r="X11" s="20">
        <v>74278162</v>
      </c>
      <c r="Y11" s="24">
        <v>-22401818</v>
      </c>
      <c r="Z11" s="25">
        <v>-30.159359624434433</v>
      </c>
      <c r="AA11" s="26">
        <v>108745506</v>
      </c>
    </row>
    <row r="12" spans="1:27" x14ac:dyDescent="0.25">
      <c r="A12" s="23" t="s">
        <v>40</v>
      </c>
      <c r="B12" s="17" t="s">
        <v>32</v>
      </c>
      <c r="C12" s="18">
        <v>-2682526</v>
      </c>
      <c r="D12" s="18"/>
      <c r="E12" s="19">
        <v>-9673527</v>
      </c>
      <c r="F12" s="20">
        <v>-9673527</v>
      </c>
      <c r="G12" s="20">
        <v>-7355981</v>
      </c>
      <c r="H12" s="20"/>
      <c r="I12" s="20"/>
      <c r="J12" s="20">
        <v>-7355981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-7355981</v>
      </c>
      <c r="X12" s="20">
        <v>-5595027</v>
      </c>
      <c r="Y12" s="20">
        <v>-1760954</v>
      </c>
      <c r="Z12" s="21">
        <v>31.473556785338126</v>
      </c>
      <c r="AA12" s="22">
        <v>-9673527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1773877019</v>
      </c>
      <c r="D13" s="29">
        <f>SUM(D6:D12)</f>
        <v>0</v>
      </c>
      <c r="E13" s="30">
        <f t="shared" si="0"/>
        <v>1910369345</v>
      </c>
      <c r="F13" s="31">
        <f t="shared" si="0"/>
        <v>2054108751</v>
      </c>
      <c r="G13" s="31">
        <f t="shared" si="0"/>
        <v>2357249646</v>
      </c>
      <c r="H13" s="31">
        <f t="shared" si="0"/>
        <v>-889548713</v>
      </c>
      <c r="I13" s="31">
        <f t="shared" si="0"/>
        <v>-6789792</v>
      </c>
      <c r="J13" s="31">
        <f t="shared" si="0"/>
        <v>1460911141</v>
      </c>
      <c r="K13" s="31">
        <f t="shared" si="0"/>
        <v>243507433</v>
      </c>
      <c r="L13" s="31">
        <f t="shared" si="0"/>
        <v>499521402</v>
      </c>
      <c r="M13" s="31">
        <f t="shared" si="0"/>
        <v>-16757570</v>
      </c>
      <c r="N13" s="31">
        <f t="shared" si="0"/>
        <v>726271265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2187182406</v>
      </c>
      <c r="X13" s="31">
        <f t="shared" si="0"/>
        <v>1076507438</v>
      </c>
      <c r="Y13" s="31">
        <f t="shared" si="0"/>
        <v>1110674968</v>
      </c>
      <c r="Z13" s="32">
        <f>+IF(X13&lt;&gt;0,+(Y13/X13)*100,0)</f>
        <v>103.17392419168776</v>
      </c>
      <c r="AA13" s="33">
        <f>SUM(AA6:AA12)</f>
        <v>2054108751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-2217962</v>
      </c>
      <c r="D16" s="18"/>
      <c r="E16" s="19">
        <v>-173441</v>
      </c>
      <c r="F16" s="20">
        <v>167268</v>
      </c>
      <c r="G16" s="20">
        <v>-4778251</v>
      </c>
      <c r="H16" s="20"/>
      <c r="I16" s="20"/>
      <c r="J16" s="20">
        <v>-4778251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-4778251</v>
      </c>
      <c r="X16" s="20">
        <v>167268</v>
      </c>
      <c r="Y16" s="20">
        <v>-4945519</v>
      </c>
      <c r="Z16" s="21">
        <v>-2956.6438290647343</v>
      </c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9451386449</v>
      </c>
      <c r="D17" s="18"/>
      <c r="E17" s="19">
        <v>7566415862</v>
      </c>
      <c r="F17" s="20">
        <v>7688063390</v>
      </c>
      <c r="G17" s="24">
        <v>7118400119</v>
      </c>
      <c r="H17" s="24">
        <v>1458118948</v>
      </c>
      <c r="I17" s="24">
        <v>890043349</v>
      </c>
      <c r="J17" s="20">
        <v>9466562416</v>
      </c>
      <c r="K17" s="24">
        <v>22145577</v>
      </c>
      <c r="L17" s="24">
        <v>7790829</v>
      </c>
      <c r="M17" s="20">
        <v>97317157</v>
      </c>
      <c r="N17" s="24">
        <v>127253563</v>
      </c>
      <c r="O17" s="24"/>
      <c r="P17" s="24"/>
      <c r="Q17" s="20"/>
      <c r="R17" s="24"/>
      <c r="S17" s="24"/>
      <c r="T17" s="20"/>
      <c r="U17" s="24"/>
      <c r="V17" s="24"/>
      <c r="W17" s="24">
        <v>9593815979</v>
      </c>
      <c r="X17" s="20">
        <v>5363961646</v>
      </c>
      <c r="Y17" s="24">
        <v>4229854333</v>
      </c>
      <c r="Z17" s="25">
        <v>78.856908608850262</v>
      </c>
      <c r="AA17" s="26">
        <v>7688063390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8766848</v>
      </c>
      <c r="G21" s="20">
        <v>8986322</v>
      </c>
      <c r="H21" s="20">
        <v>-19950</v>
      </c>
      <c r="I21" s="20">
        <v>-20448</v>
      </c>
      <c r="J21" s="20">
        <v>8945924</v>
      </c>
      <c r="K21" s="20">
        <v>-20335</v>
      </c>
      <c r="L21" s="20">
        <v>-19679</v>
      </c>
      <c r="M21" s="20">
        <v>-20335</v>
      </c>
      <c r="N21" s="20">
        <v>-60349</v>
      </c>
      <c r="O21" s="20"/>
      <c r="P21" s="20"/>
      <c r="Q21" s="20"/>
      <c r="R21" s="20"/>
      <c r="S21" s="20"/>
      <c r="T21" s="20"/>
      <c r="U21" s="20"/>
      <c r="V21" s="20"/>
      <c r="W21" s="20">
        <v>8885575</v>
      </c>
      <c r="X21" s="20">
        <v>8885575</v>
      </c>
      <c r="Y21" s="20"/>
      <c r="Z21" s="21"/>
      <c r="AA21" s="22">
        <v>8766848</v>
      </c>
    </row>
    <row r="22" spans="1:27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9458860051</v>
      </c>
      <c r="D25" s="29">
        <f t="shared" ref="D25:Y25" si="1">SUM(D15:D24)</f>
        <v>0</v>
      </c>
      <c r="E25" s="35">
        <f t="shared" si="1"/>
        <v>7575009216</v>
      </c>
      <c r="F25" s="36">
        <f t="shared" si="1"/>
        <v>7696997506</v>
      </c>
      <c r="G25" s="36">
        <f t="shared" si="1"/>
        <v>7123025606</v>
      </c>
      <c r="H25" s="36">
        <f t="shared" si="1"/>
        <v>1458366875</v>
      </c>
      <c r="I25" s="36">
        <f t="shared" si="1"/>
        <v>890022901</v>
      </c>
      <c r="J25" s="36">
        <f t="shared" si="1"/>
        <v>9471415382</v>
      </c>
      <c r="K25" s="36">
        <f t="shared" si="1"/>
        <v>22125242</v>
      </c>
      <c r="L25" s="36">
        <f t="shared" si="1"/>
        <v>7771150</v>
      </c>
      <c r="M25" s="36">
        <f t="shared" si="1"/>
        <v>97296822</v>
      </c>
      <c r="N25" s="36">
        <f t="shared" si="1"/>
        <v>127193214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9598608596</v>
      </c>
      <c r="X25" s="36">
        <f t="shared" si="1"/>
        <v>5373014489</v>
      </c>
      <c r="Y25" s="36">
        <f t="shared" si="1"/>
        <v>4225594107</v>
      </c>
      <c r="Z25" s="37">
        <f>+IF(X25&lt;&gt;0,+(Y25/X25)*100,0)</f>
        <v>78.64475548411275</v>
      </c>
      <c r="AA25" s="38">
        <f>SUM(AA15:AA24)</f>
        <v>7696997506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11232737070</v>
      </c>
      <c r="D26" s="29">
        <f>+D13+D25</f>
        <v>0</v>
      </c>
      <c r="E26" s="30">
        <f t="shared" si="2"/>
        <v>9485378561</v>
      </c>
      <c r="F26" s="31">
        <f t="shared" si="2"/>
        <v>9751106257</v>
      </c>
      <c r="G26" s="31">
        <f t="shared" si="2"/>
        <v>9480275252</v>
      </c>
      <c r="H26" s="31">
        <f t="shared" si="2"/>
        <v>568818162</v>
      </c>
      <c r="I26" s="31">
        <f t="shared" si="2"/>
        <v>883233109</v>
      </c>
      <c r="J26" s="31">
        <f t="shared" si="2"/>
        <v>10932326523</v>
      </c>
      <c r="K26" s="31">
        <f t="shared" si="2"/>
        <v>265632675</v>
      </c>
      <c r="L26" s="31">
        <f t="shared" si="2"/>
        <v>507292552</v>
      </c>
      <c r="M26" s="31">
        <f t="shared" si="2"/>
        <v>80539252</v>
      </c>
      <c r="N26" s="31">
        <f t="shared" si="2"/>
        <v>853464479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11785791002</v>
      </c>
      <c r="X26" s="31">
        <f t="shared" si="2"/>
        <v>6449521927</v>
      </c>
      <c r="Y26" s="31">
        <f t="shared" si="2"/>
        <v>5336269075</v>
      </c>
      <c r="Z26" s="32">
        <f>+IF(X26&lt;&gt;0,+(Y26/X26)*100,0)</f>
        <v>82.738986476818894</v>
      </c>
      <c r="AA26" s="33">
        <f>+AA13+AA25</f>
        <v>9751106257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37559494</v>
      </c>
      <c r="D30" s="18"/>
      <c r="E30" s="19"/>
      <c r="F30" s="20"/>
      <c r="G30" s="20">
        <v>37559494</v>
      </c>
      <c r="H30" s="20"/>
      <c r="I30" s="20">
        <v>-1948161</v>
      </c>
      <c r="J30" s="20">
        <v>35611333</v>
      </c>
      <c r="K30" s="20"/>
      <c r="L30" s="20"/>
      <c r="M30" s="20">
        <v>-3387985</v>
      </c>
      <c r="N30" s="20">
        <v>-3387985</v>
      </c>
      <c r="O30" s="20"/>
      <c r="P30" s="20"/>
      <c r="Q30" s="20"/>
      <c r="R30" s="20"/>
      <c r="S30" s="20"/>
      <c r="T30" s="20"/>
      <c r="U30" s="20"/>
      <c r="V30" s="20"/>
      <c r="W30" s="20">
        <v>32223348</v>
      </c>
      <c r="X30" s="20"/>
      <c r="Y30" s="20">
        <v>32223348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-1121696</v>
      </c>
      <c r="D31" s="18"/>
      <c r="E31" s="19">
        <v>-374580</v>
      </c>
      <c r="F31" s="20">
        <v>-374580</v>
      </c>
      <c r="G31" s="20">
        <v>-1302372</v>
      </c>
      <c r="H31" s="20">
        <v>-158936</v>
      </c>
      <c r="I31" s="20">
        <v>-20337</v>
      </c>
      <c r="J31" s="20">
        <v>-1481645</v>
      </c>
      <c r="K31" s="20">
        <v>-4753</v>
      </c>
      <c r="L31" s="20">
        <v>-25672</v>
      </c>
      <c r="M31" s="20">
        <v>-17126</v>
      </c>
      <c r="N31" s="20">
        <v>-47551</v>
      </c>
      <c r="O31" s="20"/>
      <c r="P31" s="20"/>
      <c r="Q31" s="20"/>
      <c r="R31" s="20"/>
      <c r="S31" s="20"/>
      <c r="T31" s="20"/>
      <c r="U31" s="20"/>
      <c r="V31" s="20"/>
      <c r="W31" s="20">
        <v>-1529196</v>
      </c>
      <c r="X31" s="20">
        <v>-374580</v>
      </c>
      <c r="Y31" s="20">
        <v>-1154616</v>
      </c>
      <c r="Z31" s="21">
        <v>308.24283197180841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200842005</v>
      </c>
      <c r="D32" s="18"/>
      <c r="E32" s="19">
        <v>598117838</v>
      </c>
      <c r="F32" s="20">
        <v>707892750</v>
      </c>
      <c r="G32" s="20">
        <v>62257236</v>
      </c>
      <c r="H32" s="20">
        <v>141909831</v>
      </c>
      <c r="I32" s="20">
        <v>366125337</v>
      </c>
      <c r="J32" s="20">
        <v>570292404</v>
      </c>
      <c r="K32" s="20">
        <v>33640926</v>
      </c>
      <c r="L32" s="20">
        <v>-211408976</v>
      </c>
      <c r="M32" s="20">
        <v>65858808</v>
      </c>
      <c r="N32" s="20">
        <v>-111909242</v>
      </c>
      <c r="O32" s="20"/>
      <c r="P32" s="20"/>
      <c r="Q32" s="20"/>
      <c r="R32" s="20"/>
      <c r="S32" s="20"/>
      <c r="T32" s="20"/>
      <c r="U32" s="20"/>
      <c r="V32" s="20"/>
      <c r="W32" s="20">
        <v>458383162</v>
      </c>
      <c r="X32" s="20">
        <v>385913371</v>
      </c>
      <c r="Y32" s="20">
        <v>72469791</v>
      </c>
      <c r="Z32" s="21">
        <v>18.778771725947792</v>
      </c>
      <c r="AA32" s="22">
        <v>707892750</v>
      </c>
    </row>
    <row r="33" spans="1:27" x14ac:dyDescent="0.25">
      <c r="A33" s="23" t="s">
        <v>60</v>
      </c>
      <c r="B33" s="17" t="s">
        <v>32</v>
      </c>
      <c r="C33" s="18">
        <v>-191304716</v>
      </c>
      <c r="D33" s="18"/>
      <c r="E33" s="19">
        <v>5893021</v>
      </c>
      <c r="F33" s="20">
        <v>-43491902</v>
      </c>
      <c r="G33" s="20">
        <v>34932808</v>
      </c>
      <c r="H33" s="20">
        <v>-34788090</v>
      </c>
      <c r="I33" s="20">
        <v>-93903896</v>
      </c>
      <c r="J33" s="20">
        <v>-93759178</v>
      </c>
      <c r="K33" s="20">
        <v>-77092285</v>
      </c>
      <c r="L33" s="20">
        <v>-178410186</v>
      </c>
      <c r="M33" s="20">
        <v>40331580</v>
      </c>
      <c r="N33" s="20">
        <v>-215170891</v>
      </c>
      <c r="O33" s="20"/>
      <c r="P33" s="20"/>
      <c r="Q33" s="20"/>
      <c r="R33" s="20"/>
      <c r="S33" s="20"/>
      <c r="T33" s="20"/>
      <c r="U33" s="20"/>
      <c r="V33" s="20"/>
      <c r="W33" s="20">
        <v>-308930069</v>
      </c>
      <c r="X33" s="20">
        <v>2914621</v>
      </c>
      <c r="Y33" s="20">
        <v>-311844690</v>
      </c>
      <c r="Z33" s="21">
        <v>-10699.322141712422</v>
      </c>
      <c r="AA33" s="22">
        <v>-43491902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-294000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-146994</v>
      </c>
      <c r="Y34" s="20">
        <v>146994</v>
      </c>
      <c r="Z34" s="21">
        <v>-100</v>
      </c>
      <c r="AA34" s="22">
        <v>-294000</v>
      </c>
    </row>
    <row r="35" spans="1:27" x14ac:dyDescent="0.25">
      <c r="A35" s="23" t="s">
        <v>39</v>
      </c>
      <c r="B35" s="17" t="s">
        <v>32</v>
      </c>
      <c r="C35" s="18">
        <v>451895954</v>
      </c>
      <c r="D35" s="18"/>
      <c r="E35" s="19">
        <v>118105083</v>
      </c>
      <c r="F35" s="20">
        <v>116523313</v>
      </c>
      <c r="G35" s="20">
        <v>487197501</v>
      </c>
      <c r="H35" s="20">
        <v>11531102</v>
      </c>
      <c r="I35" s="20">
        <v>11387199</v>
      </c>
      <c r="J35" s="20">
        <v>510115802</v>
      </c>
      <c r="K35" s="20">
        <v>23811709</v>
      </c>
      <c r="L35" s="20">
        <v>13822145</v>
      </c>
      <c r="M35" s="20">
        <v>10505200</v>
      </c>
      <c r="N35" s="20">
        <v>48139054</v>
      </c>
      <c r="O35" s="20"/>
      <c r="P35" s="20"/>
      <c r="Q35" s="20"/>
      <c r="R35" s="20"/>
      <c r="S35" s="20"/>
      <c r="T35" s="20"/>
      <c r="U35" s="20"/>
      <c r="V35" s="20"/>
      <c r="W35" s="20">
        <v>558254856</v>
      </c>
      <c r="X35" s="20">
        <v>101717434</v>
      </c>
      <c r="Y35" s="20">
        <v>456537422</v>
      </c>
      <c r="Z35" s="21">
        <v>448.82907879882225</v>
      </c>
      <c r="AA35" s="22">
        <v>116523313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497871041</v>
      </c>
      <c r="D37" s="29">
        <f t="shared" ref="D37:Y37" si="3">SUM(D29:D36)</f>
        <v>0</v>
      </c>
      <c r="E37" s="30">
        <f t="shared" si="3"/>
        <v>721447362</v>
      </c>
      <c r="F37" s="31">
        <f t="shared" si="3"/>
        <v>780255581</v>
      </c>
      <c r="G37" s="31">
        <f t="shared" si="3"/>
        <v>620644667</v>
      </c>
      <c r="H37" s="31">
        <f t="shared" si="3"/>
        <v>118493907</v>
      </c>
      <c r="I37" s="31">
        <f t="shared" si="3"/>
        <v>281640142</v>
      </c>
      <c r="J37" s="31">
        <f t="shared" si="3"/>
        <v>1020778716</v>
      </c>
      <c r="K37" s="31">
        <f t="shared" si="3"/>
        <v>-19644403</v>
      </c>
      <c r="L37" s="31">
        <f t="shared" si="3"/>
        <v>-376022689</v>
      </c>
      <c r="M37" s="31">
        <f t="shared" si="3"/>
        <v>113290477</v>
      </c>
      <c r="N37" s="31">
        <f t="shared" si="3"/>
        <v>-282376615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738402101</v>
      </c>
      <c r="X37" s="31">
        <f t="shared" si="3"/>
        <v>490023852</v>
      </c>
      <c r="Y37" s="31">
        <f t="shared" si="3"/>
        <v>248378249</v>
      </c>
      <c r="Z37" s="32">
        <f>+IF(X37&lt;&gt;0,+(Y37/X37)*100,0)</f>
        <v>50.686971253799292</v>
      </c>
      <c r="AA37" s="33">
        <f>SUM(AA29:AA36)</f>
        <v>780255581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128592321</v>
      </c>
      <c r="D39" s="18"/>
      <c r="E39" s="19"/>
      <c r="F39" s="20"/>
      <c r="G39" s="20">
        <v>128592321</v>
      </c>
      <c r="H39" s="20"/>
      <c r="I39" s="20"/>
      <c r="J39" s="20">
        <v>128592321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128592321</v>
      </c>
      <c r="X39" s="20"/>
      <c r="Y39" s="20">
        <v>128592321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682254</v>
      </c>
      <c r="Y42" s="20">
        <v>-682254</v>
      </c>
      <c r="Z42" s="21">
        <v>-100</v>
      </c>
      <c r="AA42" s="22">
        <v>1364300</v>
      </c>
    </row>
    <row r="43" spans="1:27" x14ac:dyDescent="0.25">
      <c r="A43" s="27" t="s">
        <v>67</v>
      </c>
      <c r="B43" s="34" t="s">
        <v>32</v>
      </c>
      <c r="C43" s="29">
        <f>SUM(C39:C42)</f>
        <v>128592321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1364300</v>
      </c>
      <c r="G43" s="36">
        <f t="shared" si="4"/>
        <v>128592321</v>
      </c>
      <c r="H43" s="36">
        <f t="shared" si="4"/>
        <v>0</v>
      </c>
      <c r="I43" s="36">
        <f t="shared" si="4"/>
        <v>0</v>
      </c>
      <c r="J43" s="36">
        <f t="shared" si="4"/>
        <v>128592321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128592321</v>
      </c>
      <c r="X43" s="36">
        <f t="shared" si="4"/>
        <v>682254</v>
      </c>
      <c r="Y43" s="36">
        <f t="shared" si="4"/>
        <v>127910067</v>
      </c>
      <c r="Z43" s="37">
        <f>+IF(X43&lt;&gt;0,+(Y43/X43)*100,0)</f>
        <v>18748.159336552075</v>
      </c>
      <c r="AA43" s="38">
        <f>SUM(AA39:AA42)</f>
        <v>1364300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626463362</v>
      </c>
      <c r="D44" s="29">
        <f>+D37+D43</f>
        <v>0</v>
      </c>
      <c r="E44" s="30">
        <f t="shared" si="5"/>
        <v>722811962</v>
      </c>
      <c r="F44" s="31">
        <f t="shared" si="5"/>
        <v>781619881</v>
      </c>
      <c r="G44" s="31">
        <f t="shared" si="5"/>
        <v>749236988</v>
      </c>
      <c r="H44" s="31">
        <f t="shared" si="5"/>
        <v>118493907</v>
      </c>
      <c r="I44" s="31">
        <f t="shared" si="5"/>
        <v>281640142</v>
      </c>
      <c r="J44" s="31">
        <f t="shared" si="5"/>
        <v>1149371037</v>
      </c>
      <c r="K44" s="31">
        <f t="shared" si="5"/>
        <v>-19644403</v>
      </c>
      <c r="L44" s="31">
        <f t="shared" si="5"/>
        <v>-376022689</v>
      </c>
      <c r="M44" s="31">
        <f t="shared" si="5"/>
        <v>113290477</v>
      </c>
      <c r="N44" s="31">
        <f t="shared" si="5"/>
        <v>-282376615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866994422</v>
      </c>
      <c r="X44" s="31">
        <f t="shared" si="5"/>
        <v>490706106</v>
      </c>
      <c r="Y44" s="31">
        <f t="shared" si="5"/>
        <v>376288316</v>
      </c>
      <c r="Z44" s="32">
        <f>+IF(X44&lt;&gt;0,+(Y44/X44)*100,0)</f>
        <v>76.683031125763094</v>
      </c>
      <c r="AA44" s="33">
        <f>+AA37+AA43</f>
        <v>781619881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10606273708</v>
      </c>
      <c r="D45" s="42">
        <f t="shared" si="6"/>
        <v>0</v>
      </c>
      <c r="E45" s="43">
        <f t="shared" si="6"/>
        <v>8762566599</v>
      </c>
      <c r="F45" s="44">
        <f t="shared" si="6"/>
        <v>8969486376</v>
      </c>
      <c r="G45" s="44">
        <f t="shared" si="6"/>
        <v>8731038264</v>
      </c>
      <c r="H45" s="44">
        <f t="shared" si="6"/>
        <v>450324255</v>
      </c>
      <c r="I45" s="44">
        <f t="shared" si="6"/>
        <v>601592967</v>
      </c>
      <c r="J45" s="44">
        <f t="shared" si="6"/>
        <v>9782955486</v>
      </c>
      <c r="K45" s="44">
        <f t="shared" si="6"/>
        <v>285277078</v>
      </c>
      <c r="L45" s="44">
        <f t="shared" si="6"/>
        <v>883315241</v>
      </c>
      <c r="M45" s="44">
        <f t="shared" si="6"/>
        <v>-32751225</v>
      </c>
      <c r="N45" s="44">
        <f t="shared" si="6"/>
        <v>1135841094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10918796580</v>
      </c>
      <c r="X45" s="44">
        <f t="shared" si="6"/>
        <v>5958815821</v>
      </c>
      <c r="Y45" s="44">
        <f t="shared" si="6"/>
        <v>4959980759</v>
      </c>
      <c r="Z45" s="45">
        <f>+IF(X45&lt;&gt;0,+(Y45/X45)*100,0)</f>
        <v>83.237691984371878</v>
      </c>
      <c r="AA45" s="46">
        <f>+AA26-AA44</f>
        <v>8969486376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1373520685</v>
      </c>
      <c r="D47" s="18"/>
      <c r="E47" s="19">
        <v>2621400204</v>
      </c>
      <c r="F47" s="20">
        <v>2639153482</v>
      </c>
      <c r="G47" s="20">
        <v>975108075</v>
      </c>
      <c r="H47" s="20">
        <v>-142067434</v>
      </c>
      <c r="I47" s="20">
        <v>-36431166</v>
      </c>
      <c r="J47" s="20">
        <v>796609475</v>
      </c>
      <c r="K47" s="20">
        <v>114865767</v>
      </c>
      <c r="L47" s="20">
        <v>282909872</v>
      </c>
      <c r="M47" s="20">
        <v>-91447295</v>
      </c>
      <c r="N47" s="20">
        <v>306328344</v>
      </c>
      <c r="O47" s="20"/>
      <c r="P47" s="20"/>
      <c r="Q47" s="20"/>
      <c r="R47" s="20"/>
      <c r="S47" s="20"/>
      <c r="T47" s="20"/>
      <c r="U47" s="20"/>
      <c r="V47" s="20"/>
      <c r="W47" s="20">
        <v>1102937819</v>
      </c>
      <c r="X47" s="20">
        <v>1356830409</v>
      </c>
      <c r="Y47" s="20">
        <v>-253892590</v>
      </c>
      <c r="Z47" s="47">
        <v>-18.712183063992637</v>
      </c>
      <c r="AA47" s="22">
        <v>2639153482</v>
      </c>
    </row>
    <row r="48" spans="1:27" x14ac:dyDescent="0.25">
      <c r="A48" s="23" t="s">
        <v>73</v>
      </c>
      <c r="B48" s="17" t="s">
        <v>32</v>
      </c>
      <c r="C48" s="18">
        <v>-16320301</v>
      </c>
      <c r="D48" s="18"/>
      <c r="E48" s="19"/>
      <c r="F48" s="20"/>
      <c r="G48" s="20">
        <v>17264567</v>
      </c>
      <c r="H48" s="20"/>
      <c r="I48" s="20">
        <v>-87510124</v>
      </c>
      <c r="J48" s="20">
        <v>-70245557</v>
      </c>
      <c r="K48" s="20"/>
      <c r="L48" s="20">
        <v>53925257</v>
      </c>
      <c r="M48" s="20"/>
      <c r="N48" s="20">
        <v>53925257</v>
      </c>
      <c r="O48" s="20"/>
      <c r="P48" s="20"/>
      <c r="Q48" s="20"/>
      <c r="R48" s="20"/>
      <c r="S48" s="20"/>
      <c r="T48" s="20"/>
      <c r="U48" s="20"/>
      <c r="V48" s="20"/>
      <c r="W48" s="20">
        <v>-16320300</v>
      </c>
      <c r="X48" s="20"/>
      <c r="Y48" s="20">
        <v>-16320300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1357200384</v>
      </c>
      <c r="D50" s="50">
        <f t="shared" ref="D50:Y50" si="7">SUM(D47:D49)</f>
        <v>0</v>
      </c>
      <c r="E50" s="51">
        <f t="shared" si="7"/>
        <v>2621400204</v>
      </c>
      <c r="F50" s="52">
        <f t="shared" si="7"/>
        <v>2639153482</v>
      </c>
      <c r="G50" s="52">
        <f t="shared" si="7"/>
        <v>992372642</v>
      </c>
      <c r="H50" s="52">
        <f t="shared" si="7"/>
        <v>-142067434</v>
      </c>
      <c r="I50" s="52">
        <f t="shared" si="7"/>
        <v>-123941290</v>
      </c>
      <c r="J50" s="52">
        <f t="shared" si="7"/>
        <v>726363918</v>
      </c>
      <c r="K50" s="52">
        <f t="shared" si="7"/>
        <v>114865767</v>
      </c>
      <c r="L50" s="52">
        <f t="shared" si="7"/>
        <v>336835129</v>
      </c>
      <c r="M50" s="52">
        <f t="shared" si="7"/>
        <v>-91447295</v>
      </c>
      <c r="N50" s="52">
        <f t="shared" si="7"/>
        <v>360253601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1086617519</v>
      </c>
      <c r="X50" s="52">
        <f t="shared" si="7"/>
        <v>1356830409</v>
      </c>
      <c r="Y50" s="52">
        <f t="shared" si="7"/>
        <v>-270212890</v>
      </c>
      <c r="Z50" s="53">
        <f>+IF(X50&lt;&gt;0,+(Y50/X50)*100,0)</f>
        <v>-19.915008405446198</v>
      </c>
      <c r="AA50" s="54">
        <f>SUM(AA47:AA49)</f>
        <v>2639153482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F7FF3B-F1E8-4F1A-9D7A-E3E37DF0D308}"/>
</file>

<file path=customXml/itemProps2.xml><?xml version="1.0" encoding="utf-8"?>
<ds:datastoreItem xmlns:ds="http://schemas.openxmlformats.org/officeDocument/2006/customXml" ds:itemID="{3823D6CE-D8CC-4B7A-9BA4-14A55C066DA7}"/>
</file>

<file path=customXml/itemProps3.xml><?xml version="1.0" encoding="utf-8"?>
<ds:datastoreItem xmlns:ds="http://schemas.openxmlformats.org/officeDocument/2006/customXml" ds:itemID="{9CB9E389-F860-4415-9474-8FF853D49C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2025-02-12T06:56:25Z</dcterms:created>
  <dcterms:modified xsi:type="dcterms:W3CDTF">2025-02-12T06:57:00Z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